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sreis.3\Desktop\Melter Paper - All\May26-MELTER PAPER\"/>
    </mc:Choice>
  </mc:AlternateContent>
  <xr:revisionPtr revIDLastSave="0" documentId="13_ncr:1_{55F8C548-3271-424E-9206-F99B9C50B977}" xr6:coauthVersionLast="47" xr6:coauthVersionMax="47" xr10:uidLastSave="{00000000-0000-0000-0000-000000000000}"/>
  <bookViews>
    <workbookView xWindow="-28920" yWindow="1710" windowWidth="29040" windowHeight="15720" activeTab="2" xr2:uid="{C7A025DB-E489-4605-8019-9C9114D69270}"/>
  </bookViews>
  <sheets>
    <sheet name="Volume" sheetId="4" r:id="rId1"/>
    <sheet name="Conductivity" sheetId="3" r:id="rId2"/>
    <sheet name="Nutrients" sheetId="1" r:id="rId3"/>
    <sheet name="Trace_Elements" sheetId="2" r:id="rId4"/>
    <sheet name="Additional elements" sheetId="6" r:id="rId5"/>
    <sheet name="Sediments" sheetId="5" r:id="rId6"/>
    <sheet name="FEP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7" i="7" l="1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</calcChain>
</file>

<file path=xl/sharedStrings.xml><?xml version="1.0" encoding="utf-8"?>
<sst xmlns="http://schemas.openxmlformats.org/spreadsheetml/2006/main" count="1389" uniqueCount="181">
  <si>
    <t>From S1 to S19, sample results were collected through the system.</t>
  </si>
  <si>
    <t xml:space="preserve">S20 represents the standard results without passing through the system. This sample was analyzed twice. </t>
  </si>
  <si>
    <t>SampleIdentity</t>
  </si>
  <si>
    <t>Nitrate nitrite TON- Results[µg N/liter]</t>
  </si>
  <si>
    <t>Ammonia total nitrogen- Results[ppb]</t>
  </si>
  <si>
    <t>Ortho and total phosphate- Results[ppb]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</si>
  <si>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</si>
  <si>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</si>
  <si>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</si>
  <si>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</si>
  <si>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</si>
  <si>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</si>
  <si>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</si>
  <si>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</si>
  <si>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</si>
  <si>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</si>
  <si>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</si>
  <si>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</si>
  <si>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</si>
  <si>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</si>
  <si>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</si>
  <si>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</si>
  <si>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</si>
  <si>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</si>
  <si>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</si>
  <si>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</si>
  <si>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Standard w/o System</t>
  </si>
  <si>
    <t>Carryover results from the peaks of S3, S7, S11, and S15.</t>
  </si>
  <si>
    <t>Analyte</t>
  </si>
  <si>
    <t>concentration</t>
  </si>
  <si>
    <t>PeakSample</t>
  </si>
  <si>
    <t>ResidualSample</t>
  </si>
  <si>
    <t>ResidualValue</t>
  </si>
  <si>
    <t>PeakValue</t>
  </si>
  <si>
    <t>Carryover (%)</t>
  </si>
  <si>
    <t>Nitrate nitrite TON-</t>
  </si>
  <si>
    <t>Results[µgN/liter]</t>
  </si>
  <si>
    <t>Ammonia total nitrogen</t>
  </si>
  <si>
    <t>Results[ppb]</t>
  </si>
  <si>
    <t>Ortho and total phosphate</t>
  </si>
  <si>
    <t>Number</t>
  </si>
  <si>
    <t>Sample</t>
  </si>
  <si>
    <t>Ca</t>
  </si>
  <si>
    <t>K</t>
  </si>
  <si>
    <t>Na</t>
  </si>
  <si>
    <t>Mg</t>
  </si>
  <si>
    <t>Fe</t>
  </si>
  <si>
    <t>Mn</t>
  </si>
  <si>
    <t>Cu</t>
  </si>
  <si>
    <t>Zn</t>
  </si>
  <si>
    <t>Co</t>
  </si>
  <si>
    <t>Cr</t>
  </si>
  <si>
    <t>Th</t>
  </si>
  <si>
    <t>V</t>
  </si>
  <si>
    <t>S21</t>
  </si>
  <si>
    <t>S22</t>
  </si>
  <si>
    <t>S23</t>
  </si>
  <si>
    <t>S24</t>
  </si>
  <si>
    <t>S25</t>
  </si>
  <si>
    <t>standard w/o system</t>
  </si>
  <si>
    <t>Blank w/o system</t>
  </si>
  <si>
    <t>Element</t>
  </si>
  <si>
    <t>From S1 to S23, sample results were collected through the system.</t>
  </si>
  <si>
    <t xml:space="preserve">S24, S25 represents the standard and DI blank results without passing through the system.  </t>
  </si>
  <si>
    <t>Carryover results from the peaks of S4, S10, S15, and S20</t>
  </si>
  <si>
    <t>PeakValue (ppb)</t>
  </si>
  <si>
    <t>Concentration results are in ppb/mL</t>
  </si>
  <si>
    <t>Vial</t>
  </si>
  <si>
    <t>Resolution = 0.5 cm</t>
  </si>
  <si>
    <t>Volume (mL)/Vial (ρ =0.70)</t>
  </si>
  <si>
    <t>Volume (mL)/Vial (ρ=0.81)</t>
  </si>
  <si>
    <t>Volume (mL)/Vial(ρ=0.90)</t>
  </si>
  <si>
    <t>Volume (mL)/Vial (ρ =0.74)</t>
  </si>
  <si>
    <t>Volume (mL)/Vial (ρ=0.82)</t>
  </si>
  <si>
    <t>Resolution = 1.0 cm</t>
  </si>
  <si>
    <t xml:space="preserve">    Ca 393.366(ppb): Ca</t>
  </si>
  <si>
    <t xml:space="preserve">    K 766.490(ppb): K</t>
  </si>
  <si>
    <t xml:space="preserve">    Na 589.592(ppb): Na</t>
  </si>
  <si>
    <t xml:space="preserve">    Mg 279.077(ppb): Mg</t>
  </si>
  <si>
    <t xml:space="preserve">    Fe 238.204(ppb): Fe</t>
  </si>
  <si>
    <t xml:space="preserve">    Mn 259.372(ppb): Mn</t>
  </si>
  <si>
    <t xml:space="preserve">    Cu 327.393(ppb): Cu</t>
  </si>
  <si>
    <t xml:space="preserve">    Zn 213.857(ppb): Zn</t>
  </si>
  <si>
    <t xml:space="preserve">    Co 238.892(ppb): Co</t>
  </si>
  <si>
    <t xml:space="preserve">    Cr 267.716(ppb): Cr</t>
  </si>
  <si>
    <t xml:space="preserve">    Th 401.913(ppb): Th</t>
  </si>
  <si>
    <t xml:space="preserve">    V 290.880(ppb): V       </t>
  </si>
  <si>
    <t>The wavelenghts selected for each elements analysis.</t>
  </si>
  <si>
    <t>Samples</t>
  </si>
  <si>
    <t>Depth</t>
  </si>
  <si>
    <t>Conductivity - FC1</t>
  </si>
  <si>
    <t>Conductivity - FC2</t>
  </si>
  <si>
    <t>Conductivity values: μS/cm</t>
  </si>
  <si>
    <t xml:space="preserve">The results were obtained from meltwater derived from ice cores prepared in the laboratory, following post-processing and refreezing to achieve lower densities. </t>
  </si>
  <si>
    <t>Volume Test (T1)</t>
  </si>
  <si>
    <t>Conductivity analyses were conducted at the Polar Environment Laboratory at The Ohio State University</t>
  </si>
  <si>
    <t>Conductivity Analysis for Salinity test (T2)</t>
  </si>
  <si>
    <t>Nutrient analyses were conducted using a Skalar San++ instrument at the Polar ENV Laboratory, The Ohio State University</t>
  </si>
  <si>
    <t>Nutrient test and carryover analysis (T3)</t>
  </si>
  <si>
    <t>Chemical analyses were conducted using a PerkinElmer 7300 ICP-OES instrument at the Trace Element Research Laboratory (TERL), The Ohio State University</t>
  </si>
  <si>
    <t>SEDIMENT RECOVERY ANALYSIS - SUMMARY</t>
  </si>
  <si>
    <t>Recovery Statistics:</t>
  </si>
  <si>
    <t xml:space="preserve">  Mean: 86.0%</t>
  </si>
  <si>
    <t xml:space="preserve">  Median: 85.8%</t>
  </si>
  <si>
    <t xml:space="preserve">  Range: 80.2% - 95.4%</t>
  </si>
  <si>
    <t>Sample Details:</t>
  </si>
  <si>
    <t xml:space="preserve">  Sample 1: 0.0406g / 0.0500g = 81.2%</t>
  </si>
  <si>
    <t xml:space="preserve">  Sample 2: 0.0429g / 0.0500g = 85.8%</t>
  </si>
  <si>
    <t xml:space="preserve">  Sample 3: 0.0401g / 0.0500g = 80.2%</t>
  </si>
  <si>
    <t xml:space="preserve">  Sample 4: 0.0438g / 0.0500g = 87.6%</t>
  </si>
  <si>
    <t xml:space="preserve">  Sample 5: 0.0477g / 0.0500g = 95.4%</t>
  </si>
  <si>
    <t>Disc Specification: 18mm</t>
  </si>
  <si>
    <t xml:space="preserve">  Std Dev: ±6.08%</t>
  </si>
  <si>
    <t>Instrument: Pump rate 6mL/min per channel - Melt head - 10oC</t>
  </si>
  <si>
    <t>LOD (ppb)</t>
  </si>
  <si>
    <t>LOQ (ppb)</t>
  </si>
  <si>
    <t>Trace elements analysis and Carryover results (T3)</t>
  </si>
  <si>
    <t>Peak Sample</t>
  </si>
  <si>
    <t>Residual Sample</t>
  </si>
  <si>
    <t>Residual Value (ppb)</t>
  </si>
  <si>
    <t>Peak Value (ppb)</t>
  </si>
  <si>
    <t>Ag</t>
  </si>
  <si>
    <t>Cd</t>
  </si>
  <si>
    <t>Ce</t>
  </si>
  <si>
    <t>La</t>
  </si>
  <si>
    <t>Nd</t>
  </si>
  <si>
    <t>Pb</t>
  </si>
  <si>
    <t>Pr</t>
  </si>
  <si>
    <t>Rb</t>
  </si>
  <si>
    <t>Sr</t>
  </si>
  <si>
    <r>
      <t>Table S3</t>
    </r>
    <r>
      <rPr>
        <sz val="8"/>
        <rFont val="Arial"/>
        <family val="2"/>
      </rPr>
      <t xml:space="preserve">. Carryover results for additional trace elements in the T3 validation experiment, </t>
    </r>
  </si>
  <si>
    <t>post‑pulse fractions (S5–S9, S11–S19, S21–S23) following the four enriched samples S4, S10, S15, and S20.</t>
  </si>
  <si>
    <t xml:space="preserve"> showing residual concentrations and corresponding carryover percentages in</t>
  </si>
  <si>
    <t>Wavelength (nm)</t>
  </si>
  <si>
    <r>
      <t>Table S4.</t>
    </r>
    <r>
      <rPr>
        <sz val="8"/>
        <rFont val="Arial"/>
        <family val="2"/>
      </rPr>
      <t xml:space="preserve"> LOD and LOQ values for additional elements in the T3.  </t>
    </r>
  </si>
  <si>
    <t>Al 308.215</t>
  </si>
  <si>
    <t>Ni 231.604</t>
  </si>
  <si>
    <t>Ni 232.003</t>
  </si>
  <si>
    <t>Ag 328.068</t>
  </si>
  <si>
    <t>Ca 317.933</t>
  </si>
  <si>
    <t>Ca 315.887</t>
  </si>
  <si>
    <t>Ca 393.366</t>
  </si>
  <si>
    <t>Cd 228.802</t>
  </si>
  <si>
    <t>Cd 214.440</t>
  </si>
  <si>
    <t>Ce 413.764</t>
  </si>
  <si>
    <t>Co 228.616</t>
  </si>
  <si>
    <t>Co 238.892</t>
  </si>
  <si>
    <t>Cr 267.716</t>
  </si>
  <si>
    <t>Cr 205.560</t>
  </si>
  <si>
    <t>Cu 327.393</t>
  </si>
  <si>
    <t>Fe 238.204</t>
  </si>
  <si>
    <t>Fe 239.562</t>
  </si>
  <si>
    <t>Fe 259.939</t>
  </si>
  <si>
    <t>K 766.490</t>
  </si>
  <si>
    <t>La 408.672</t>
  </si>
  <si>
    <t>La 379.478</t>
  </si>
  <si>
    <t>Mg 285.213</t>
  </si>
  <si>
    <t>Mg 279.077</t>
  </si>
  <si>
    <t>Mg 280.271</t>
  </si>
  <si>
    <t>Mn 257.610</t>
  </si>
  <si>
    <t>Mn 259.372</t>
  </si>
  <si>
    <t>Mn 260.568</t>
  </si>
  <si>
    <t>Na 589.592</t>
  </si>
  <si>
    <t>Na 588.995</t>
  </si>
  <si>
    <t>Nd 406.109</t>
  </si>
  <si>
    <t>Nd 401.225</t>
  </si>
  <si>
    <t>Pb 220.353</t>
  </si>
  <si>
    <t>Pr 390.844</t>
  </si>
  <si>
    <t>Rb 780.023</t>
  </si>
  <si>
    <t>Sr 407.771</t>
  </si>
  <si>
    <t>Sr 421.552</t>
  </si>
  <si>
    <t>Th 283.730</t>
  </si>
  <si>
    <t>U 367.007</t>
  </si>
  <si>
    <t>V 290.880</t>
  </si>
  <si>
    <t>Zn 206.200</t>
  </si>
  <si>
    <t>Zn 213.857</t>
  </si>
  <si>
    <t>1 - blank</t>
  </si>
  <si>
    <t>2 - blank</t>
  </si>
  <si>
    <t>13 - blank</t>
  </si>
  <si>
    <t>LOD</t>
  </si>
  <si>
    <t>LOQ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</si>
</sst>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\-###0.00"/>
  </numFmts>
  <fonts count="22" x14ac:knownFonts="1">
    <font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.25"/>
      <name val="Arial"/>
      <family val="2"/>
    </font>
    <font>
      <sz val="8.25"/>
      <name val="Arial"/>
      <family val="2"/>
    </font>
    <font>
      <sz val="8.25"/>
      <name val="Microsoft Sans Serif"/>
      <family val="2"/>
    </font>
    <font>
      <sz val="8"/>
      <name val="Arial"/>
      <family val="2"/>
    </font>
    <font>
      <sz val="8"/>
      <name val="Consolas"/>
      <family val="3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Aptos Narrow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color rgb="FFFF0000"/>
      <name val="Arial"/>
      <family val="2"/>
    </font>
    <font>
      <sz val="8"/>
      <color theme="1"/>
      <name val="Aptos Narrow"/>
      <family val="2"/>
      <scheme val="minor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 applyProtection="1">
      <alignment horizontal="center"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5" fillId="0" borderId="0" xfId="0" applyNumberFormat="1" applyFont="1" applyAlignment="1" applyProtection="1">
      <alignment horizontal="center" vertical="top"/>
      <protection locked="0"/>
    </xf>
    <xf numFmtId="164" fontId="5" fillId="0" borderId="0" xfId="0" applyNumberFormat="1" applyFont="1" applyAlignment="1" applyProtection="1">
      <alignment horizontal="center" vertical="top"/>
      <protection locked="0"/>
    </xf>
    <xf numFmtId="49" fontId="4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49" fontId="6" fillId="2" borderId="0" xfId="0" applyNumberFormat="1" applyFont="1" applyFill="1" applyAlignment="1" applyProtection="1">
      <alignment vertical="top"/>
      <protection locked="0"/>
    </xf>
    <xf numFmtId="164" fontId="6" fillId="2" borderId="0" xfId="0" applyNumberFormat="1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164" fontId="4" fillId="0" borderId="1" xfId="0" applyNumberFormat="1" applyFont="1" applyBorder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vertical="top"/>
      <protection locked="0"/>
    </xf>
    <xf numFmtId="0" fontId="9" fillId="0" borderId="0" xfId="0" applyFont="1"/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0" fontId="10" fillId="0" borderId="2" xfId="0" applyFont="1" applyBorder="1" applyAlignment="1">
      <alignment horizontal="center"/>
    </xf>
    <xf numFmtId="0" fontId="9" fillId="0" borderId="1" xfId="0" applyFont="1" applyBorder="1"/>
    <xf numFmtId="0" fontId="0" fillId="0" borderId="1" xfId="0" applyBorder="1"/>
    <xf numFmtId="0" fontId="11" fillId="0" borderId="0" xfId="0" applyFont="1"/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16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top"/>
      <protection locked="0"/>
    </xf>
    <xf numFmtId="49" fontId="3" fillId="0" borderId="3" xfId="0" applyNumberFormat="1" applyFont="1" applyBorder="1" applyAlignment="1" applyProtection="1">
      <alignment vertical="center"/>
      <protection locked="0"/>
    </xf>
    <xf numFmtId="0" fontId="9" fillId="0" borderId="3" xfId="0" applyFont="1" applyBorder="1"/>
    <xf numFmtId="49" fontId="3" fillId="0" borderId="0" xfId="0" applyNumberFormat="1" applyFont="1" applyAlignment="1" applyProtection="1">
      <alignment vertical="center"/>
      <protection locked="0"/>
    </xf>
    <xf numFmtId="49" fontId="17" fillId="0" borderId="3" xfId="0" applyNumberFormat="1" applyFont="1" applyBorder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8" fillId="2" borderId="0" xfId="0" applyFont="1" applyFill="1" applyAlignment="1" applyProtection="1">
      <alignment vertical="top"/>
      <protection locked="0"/>
    </xf>
    <xf numFmtId="0" fontId="18" fillId="0" borderId="0" xfId="0" applyFont="1"/>
    <xf numFmtId="0" fontId="7" fillId="0" borderId="0" xfId="0" applyFont="1" applyAlignment="1" applyProtection="1">
      <alignment vertical="top"/>
      <protection locked="0"/>
    </xf>
    <xf numFmtId="0" fontId="18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9" fillId="3" borderId="4" xfId="0" applyFont="1" applyFill="1" applyBorder="1" applyAlignment="1">
      <alignment vertical="center" wrapText="1"/>
    </xf>
    <xf numFmtId="0" fontId="19" fillId="3" borderId="5" xfId="0" applyFont="1" applyFill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19" fillId="3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8" xfId="0" applyBorder="1"/>
    <xf numFmtId="2" fontId="12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7" fillId="2" borderId="0" xfId="0" applyFont="1" applyFill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0" fontId="9" fillId="0" borderId="0" xfId="0" applyFont="1" applyAlignment="1">
      <alignment horizontal="left"/>
    </xf>
    <xf numFmtId="0" fontId="20" fillId="2" borderId="0" xfId="0" applyFont="1" applyFill="1" applyAlignment="1">
      <alignment horizontal="left" vertical="top"/>
    </xf>
    <xf numFmtId="0" fontId="20" fillId="2" borderId="8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0" fontId="11" fillId="0" borderId="0" xfId="0" applyFont="1" applyAlignment="1" applyProtection="1">
      <alignment horizontal="center" vertical="top"/>
      <protection locked="0"/>
    </xf>
    <xf numFmtId="0" fontId="11" fillId="0" borderId="2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D18E-F7C3-4CC2-BB74-D4D49D76FE7E}">
  <dimension ref="A1:I77"/>
  <sheetViews>
    <sheetView workbookViewId="0">
      <selection activeCell="G55" sqref="G55"/>
    </sheetView>
  </sheetViews>
  <sheetFormatPr defaultRowHeight="14.4" x14ac:dyDescent="0.3"/>
  <cols>
    <col min="1" max="1" width="5.21875" style="32" customWidth="1"/>
    <col min="2" max="2" width="24.6640625" style="32" customWidth="1"/>
    <col min="3" max="3" width="23.44140625" style="32" customWidth="1"/>
    <col min="4" max="4" width="22.77734375" style="32" customWidth="1"/>
    <col min="6" max="6" width="4.88671875" style="32" customWidth="1"/>
    <col min="7" max="7" width="22.44140625" style="32" customWidth="1"/>
    <col min="8" max="8" width="21.88671875" style="32" customWidth="1"/>
    <col min="9" max="9" width="21.44140625" style="32" customWidth="1"/>
  </cols>
  <sheetData>
    <row r="1" spans="1:9" x14ac:dyDescent="0.3">
      <c r="B1" s="32" t="s">
        <v>94</v>
      </c>
    </row>
    <row r="2" spans="1:9" x14ac:dyDescent="0.3">
      <c r="A2" s="68" t="s">
        <v>93</v>
      </c>
      <c r="B2" s="68"/>
      <c r="C2" s="68"/>
      <c r="D2" s="68"/>
      <c r="E2" s="68"/>
      <c r="F2" s="68"/>
      <c r="G2" s="68"/>
      <c r="H2" s="68"/>
      <c r="I2" s="68"/>
    </row>
    <row r="3" spans="1:9" x14ac:dyDescent="0.3">
      <c r="A3" s="68"/>
      <c r="B3" s="68"/>
      <c r="C3" s="68"/>
      <c r="D3" s="68"/>
      <c r="E3" s="68"/>
      <c r="F3" s="68"/>
      <c r="G3" s="68"/>
      <c r="H3" s="68"/>
      <c r="I3" s="68"/>
    </row>
    <row r="4" spans="1:9" x14ac:dyDescent="0.3">
      <c r="A4" s="47"/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7"/>
      <c r="B5" s="47"/>
      <c r="C5" s="47"/>
      <c r="D5" s="47"/>
      <c r="E5" s="47"/>
      <c r="F5" s="47"/>
      <c r="G5" s="47"/>
      <c r="H5" s="47"/>
      <c r="I5" s="47"/>
    </row>
    <row r="6" spans="1:9" x14ac:dyDescent="0.3">
      <c r="A6" s="69" t="s">
        <v>68</v>
      </c>
      <c r="B6" s="69"/>
      <c r="F6" s="69" t="s">
        <v>74</v>
      </c>
      <c r="G6" s="69"/>
    </row>
    <row r="7" spans="1:9" x14ac:dyDescent="0.3">
      <c r="A7" s="36" t="s">
        <v>67</v>
      </c>
      <c r="B7" s="35" t="s">
        <v>69</v>
      </c>
      <c r="C7" s="36" t="s">
        <v>70</v>
      </c>
      <c r="D7" s="36" t="s">
        <v>71</v>
      </c>
      <c r="F7" s="36" t="s">
        <v>67</v>
      </c>
      <c r="G7" s="35" t="s">
        <v>72</v>
      </c>
      <c r="H7" s="36" t="s">
        <v>73</v>
      </c>
      <c r="I7" s="36" t="s">
        <v>71</v>
      </c>
    </row>
    <row r="8" spans="1:9" x14ac:dyDescent="0.3">
      <c r="A8" s="32">
        <v>1</v>
      </c>
      <c r="B8" s="31">
        <v>3.3868999999999998</v>
      </c>
      <c r="C8" s="31">
        <v>3.8932000000000002</v>
      </c>
      <c r="D8" s="31">
        <v>3.859</v>
      </c>
      <c r="F8" s="32">
        <v>1</v>
      </c>
      <c r="G8" s="31">
        <v>7.57</v>
      </c>
      <c r="H8" s="31">
        <v>9.8537999999999997</v>
      </c>
      <c r="I8" s="31">
        <v>9.1999999999999993</v>
      </c>
    </row>
    <row r="9" spans="1:9" x14ac:dyDescent="0.3">
      <c r="A9" s="32">
        <v>2</v>
      </c>
      <c r="B9" s="31">
        <v>2.9055</v>
      </c>
      <c r="C9" s="31">
        <v>3.2273999999999998</v>
      </c>
      <c r="D9" s="31">
        <v>5.24</v>
      </c>
      <c r="F9" s="32">
        <v>2</v>
      </c>
      <c r="G9" s="31">
        <v>6.75</v>
      </c>
      <c r="H9" s="31">
        <v>10.5984</v>
      </c>
      <c r="I9" s="31">
        <v>8.19</v>
      </c>
    </row>
    <row r="10" spans="1:9" x14ac:dyDescent="0.3">
      <c r="A10" s="32">
        <v>3</v>
      </c>
      <c r="B10" s="31">
        <v>2.7187999999999999</v>
      </c>
      <c r="C10" s="31">
        <v>3.0592000000000001</v>
      </c>
      <c r="D10" s="31">
        <v>3.8809999999999998</v>
      </c>
      <c r="F10" s="32">
        <v>3</v>
      </c>
      <c r="G10" s="31">
        <v>6.8</v>
      </c>
      <c r="H10" s="31">
        <v>8.5777000000000001</v>
      </c>
      <c r="I10" s="31">
        <v>8.23</v>
      </c>
    </row>
    <row r="11" spans="1:9" x14ac:dyDescent="0.3">
      <c r="A11" s="32">
        <v>4</v>
      </c>
      <c r="B11" s="31">
        <v>3.2006999999999999</v>
      </c>
      <c r="C11" s="31">
        <v>3.63</v>
      </c>
      <c r="D11" s="31">
        <v>4.1289999999999996</v>
      </c>
      <c r="F11" s="32">
        <v>4</v>
      </c>
      <c r="G11" s="31">
        <v>7.73</v>
      </c>
      <c r="H11" s="31">
        <v>7.7983000000000002</v>
      </c>
      <c r="I11" s="31">
        <v>9.3699999999999992</v>
      </c>
    </row>
    <row r="12" spans="1:9" x14ac:dyDescent="0.3">
      <c r="A12" s="32">
        <v>5</v>
      </c>
      <c r="B12" s="31">
        <v>3.8978000000000002</v>
      </c>
      <c r="C12" s="31">
        <v>4.5404999999999998</v>
      </c>
      <c r="D12" s="31">
        <v>4.0810000000000004</v>
      </c>
      <c r="F12" s="32">
        <v>5</v>
      </c>
      <c r="G12" s="31">
        <v>8.1</v>
      </c>
      <c r="H12" s="31">
        <v>10.002700000000001</v>
      </c>
      <c r="I12" s="31">
        <v>9.82</v>
      </c>
    </row>
    <row r="13" spans="1:9" x14ac:dyDescent="0.3">
      <c r="A13" s="32">
        <v>6</v>
      </c>
      <c r="B13" s="31">
        <v>3.3982000000000001</v>
      </c>
      <c r="C13" s="31">
        <v>3.9483999999999999</v>
      </c>
      <c r="D13" s="31">
        <v>4.0339999999999998</v>
      </c>
      <c r="F13" s="32">
        <v>6</v>
      </c>
      <c r="G13" s="31">
        <v>8.0500000000000007</v>
      </c>
      <c r="H13" s="31">
        <v>10.578099999999999</v>
      </c>
      <c r="I13" s="31">
        <v>9.75</v>
      </c>
    </row>
    <row r="14" spans="1:9" x14ac:dyDescent="0.3">
      <c r="A14" s="32">
        <v>7</v>
      </c>
      <c r="B14" s="31">
        <v>2.718</v>
      </c>
      <c r="C14" s="31">
        <v>3.0423</v>
      </c>
      <c r="D14" s="31">
        <v>4.0259999999999998</v>
      </c>
      <c r="F14" s="32">
        <v>7</v>
      </c>
      <c r="G14" s="31">
        <v>8.5</v>
      </c>
      <c r="H14" s="31">
        <v>9.5653000000000006</v>
      </c>
      <c r="I14" s="31">
        <v>10.3</v>
      </c>
    </row>
    <row r="15" spans="1:9" x14ac:dyDescent="0.3">
      <c r="A15" s="32">
        <v>8</v>
      </c>
      <c r="B15" s="31">
        <v>3.2486000000000002</v>
      </c>
      <c r="C15" s="31">
        <v>3.6280000000000001</v>
      </c>
      <c r="D15" s="31">
        <v>3.9590000000000001</v>
      </c>
      <c r="F15" s="32">
        <v>8</v>
      </c>
      <c r="G15" s="31">
        <v>9.2799999999999994</v>
      </c>
      <c r="H15" s="31">
        <v>8.6212999999999997</v>
      </c>
      <c r="I15" s="31">
        <v>11.24</v>
      </c>
    </row>
    <row r="16" spans="1:9" x14ac:dyDescent="0.3">
      <c r="A16" s="32">
        <v>9</v>
      </c>
      <c r="B16" s="31">
        <v>3.9016999999999999</v>
      </c>
      <c r="C16" s="31">
        <v>4.6824000000000003</v>
      </c>
      <c r="D16" s="31">
        <v>3.8159999999999998</v>
      </c>
      <c r="F16" s="32">
        <v>9</v>
      </c>
      <c r="G16" s="31">
        <v>9.5</v>
      </c>
      <c r="H16" s="31">
        <v>11.4131</v>
      </c>
      <c r="I16" s="31">
        <v>11.52</v>
      </c>
    </row>
    <row r="17" spans="1:9" x14ac:dyDescent="0.3">
      <c r="A17" s="32">
        <v>10</v>
      </c>
      <c r="B17" s="31">
        <v>3.5335999999999999</v>
      </c>
      <c r="C17" s="31">
        <v>4.2057000000000002</v>
      </c>
      <c r="D17" s="31">
        <v>4.3419999999999996</v>
      </c>
      <c r="F17" s="32">
        <v>10</v>
      </c>
      <c r="G17" s="31">
        <v>8.48</v>
      </c>
      <c r="H17" s="31">
        <v>10.317299999999999</v>
      </c>
      <c r="I17" s="31">
        <v>10.26</v>
      </c>
    </row>
    <row r="18" spans="1:9" x14ac:dyDescent="0.3">
      <c r="A18" s="32">
        <v>11</v>
      </c>
      <c r="B18" s="31">
        <v>2.8283</v>
      </c>
      <c r="C18" s="31">
        <v>3.2570999999999999</v>
      </c>
      <c r="D18" s="31">
        <v>4.2190000000000003</v>
      </c>
      <c r="F18" s="32">
        <v>11</v>
      </c>
      <c r="G18" s="31">
        <v>6.99</v>
      </c>
      <c r="H18" s="31">
        <v>10.175800000000001</v>
      </c>
      <c r="I18" s="31">
        <v>8.5</v>
      </c>
    </row>
    <row r="19" spans="1:9" x14ac:dyDescent="0.3">
      <c r="A19" s="32">
        <v>12</v>
      </c>
      <c r="B19" s="31">
        <v>3.3626999999999998</v>
      </c>
      <c r="C19" s="31">
        <v>3.8574000000000002</v>
      </c>
      <c r="D19" s="31">
        <v>3.851</v>
      </c>
      <c r="F19" s="32">
        <v>12</v>
      </c>
      <c r="G19" s="31">
        <v>7.49</v>
      </c>
      <c r="H19" s="31">
        <v>8.6393000000000004</v>
      </c>
      <c r="I19" s="31">
        <v>9.1199999999999992</v>
      </c>
    </row>
    <row r="20" spans="1:9" x14ac:dyDescent="0.3">
      <c r="A20" s="32">
        <v>13</v>
      </c>
      <c r="B20" s="31">
        <v>3.7267000000000001</v>
      </c>
      <c r="C20" s="31">
        <v>4.2725</v>
      </c>
      <c r="D20" s="31">
        <v>4.5540000000000003</v>
      </c>
      <c r="F20" s="32">
        <v>13</v>
      </c>
      <c r="G20" s="31">
        <v>7.25</v>
      </c>
      <c r="H20" s="31">
        <v>11.0671</v>
      </c>
      <c r="I20" s="31">
        <v>8.8699999999999992</v>
      </c>
    </row>
    <row r="21" spans="1:9" x14ac:dyDescent="0.3">
      <c r="A21" s="32">
        <v>14</v>
      </c>
      <c r="B21" s="31">
        <v>3.6259999999999999</v>
      </c>
      <c r="C21" s="31">
        <v>4.2285000000000004</v>
      </c>
      <c r="D21" s="31">
        <v>4.516</v>
      </c>
      <c r="F21" s="32">
        <v>14</v>
      </c>
      <c r="G21" s="31">
        <v>8.2100000000000009</v>
      </c>
      <c r="H21" s="31">
        <v>9.3711000000000002</v>
      </c>
      <c r="I21" s="31">
        <v>10.07</v>
      </c>
    </row>
    <row r="22" spans="1:9" x14ac:dyDescent="0.3">
      <c r="A22" s="32">
        <v>15</v>
      </c>
      <c r="B22" s="31">
        <v>3.4045000000000001</v>
      </c>
      <c r="C22" s="31">
        <v>4.0288000000000004</v>
      </c>
      <c r="D22" s="31">
        <v>4.2960000000000003</v>
      </c>
      <c r="F22" s="32">
        <v>15</v>
      </c>
      <c r="G22" s="31">
        <v>8.74</v>
      </c>
      <c r="H22" s="31">
        <v>10.2552</v>
      </c>
      <c r="I22" s="31">
        <v>10.7</v>
      </c>
    </row>
    <row r="23" spans="1:9" x14ac:dyDescent="0.3">
      <c r="A23" s="32">
        <v>16</v>
      </c>
      <c r="B23" s="31">
        <v>3.2545999999999999</v>
      </c>
      <c r="C23" s="31">
        <v>3.7856000000000001</v>
      </c>
      <c r="D23" s="31">
        <v>5.0199999999999996</v>
      </c>
      <c r="F23" s="32">
        <v>16</v>
      </c>
      <c r="G23" s="31">
        <v>8.3699999999999992</v>
      </c>
      <c r="H23" s="31">
        <v>7.6723999999999997</v>
      </c>
      <c r="I23" s="31">
        <v>10.25</v>
      </c>
    </row>
    <row r="24" spans="1:9" x14ac:dyDescent="0.3">
      <c r="A24" s="32">
        <v>17</v>
      </c>
      <c r="B24" s="31">
        <v>3.4860000000000002</v>
      </c>
      <c r="C24" s="31">
        <v>4.0063000000000004</v>
      </c>
      <c r="D24" s="31">
        <v>4.8250000000000002</v>
      </c>
      <c r="F24" s="32">
        <v>17</v>
      </c>
      <c r="G24" s="31">
        <v>9.24</v>
      </c>
      <c r="H24" s="31">
        <v>9.0279000000000007</v>
      </c>
      <c r="I24" s="31">
        <v>11.33</v>
      </c>
    </row>
    <row r="25" spans="1:9" x14ac:dyDescent="0.3">
      <c r="A25" s="32">
        <v>18</v>
      </c>
      <c r="B25" s="31">
        <v>3.2654999999999998</v>
      </c>
      <c r="C25" s="31">
        <v>3.7755999999999998</v>
      </c>
      <c r="D25" s="31">
        <v>4.4039999999999999</v>
      </c>
      <c r="F25" s="32">
        <v>18</v>
      </c>
      <c r="G25" s="31">
        <v>9.94</v>
      </c>
      <c r="H25" s="31">
        <v>10.120799999999999</v>
      </c>
      <c r="I25" s="31">
        <v>12.18</v>
      </c>
    </row>
    <row r="26" spans="1:9" x14ac:dyDescent="0.3">
      <c r="A26" s="32">
        <v>19</v>
      </c>
      <c r="B26" s="31">
        <v>3.6132</v>
      </c>
      <c r="C26" s="31">
        <v>4.1439000000000004</v>
      </c>
      <c r="D26" s="31">
        <v>4.8650000000000002</v>
      </c>
      <c r="F26" s="32">
        <v>19</v>
      </c>
      <c r="G26" s="31">
        <v>9.98</v>
      </c>
      <c r="H26" s="31">
        <v>7.3731999999999998</v>
      </c>
      <c r="I26" s="31">
        <v>12.23</v>
      </c>
    </row>
    <row r="27" spans="1:9" x14ac:dyDescent="0.3">
      <c r="A27" s="32">
        <v>20</v>
      </c>
      <c r="B27" s="31">
        <v>3.4426999999999999</v>
      </c>
      <c r="C27" s="31">
        <v>3.9121000000000001</v>
      </c>
      <c r="D27" s="31">
        <v>5.0750000000000002</v>
      </c>
      <c r="F27" s="32">
        <v>20</v>
      </c>
      <c r="G27" s="31">
        <v>8.06</v>
      </c>
      <c r="H27" s="31">
        <v>10.4763</v>
      </c>
      <c r="I27" s="31">
        <v>10.119999999999999</v>
      </c>
    </row>
    <row r="28" spans="1:9" x14ac:dyDescent="0.3">
      <c r="A28" s="32">
        <v>21</v>
      </c>
      <c r="B28" s="31">
        <v>3.5211000000000001</v>
      </c>
      <c r="C28" s="31">
        <v>3.9980000000000002</v>
      </c>
      <c r="D28" s="31">
        <v>5.4820000000000002</v>
      </c>
      <c r="F28" s="32">
        <v>21</v>
      </c>
      <c r="G28" s="31">
        <v>7.6</v>
      </c>
      <c r="H28" s="31">
        <v>8.6997999999999998</v>
      </c>
      <c r="I28" s="31">
        <v>9.48</v>
      </c>
    </row>
    <row r="29" spans="1:9" x14ac:dyDescent="0.3">
      <c r="A29" s="32">
        <v>22</v>
      </c>
      <c r="B29" s="31">
        <v>3.7433000000000001</v>
      </c>
      <c r="C29" s="31">
        <v>4.2492000000000001</v>
      </c>
      <c r="D29" s="31">
        <v>5.5190000000000001</v>
      </c>
      <c r="F29" s="32">
        <v>22</v>
      </c>
      <c r="G29" s="31">
        <v>6.78</v>
      </c>
      <c r="H29" s="31">
        <v>10.5014</v>
      </c>
      <c r="I29" s="31">
        <v>10.67</v>
      </c>
    </row>
    <row r="30" spans="1:9" x14ac:dyDescent="0.3">
      <c r="A30" s="32">
        <v>23</v>
      </c>
      <c r="B30" s="31">
        <v>3.6739999999999999</v>
      </c>
      <c r="C30" s="31">
        <v>4.1856</v>
      </c>
      <c r="D30" s="31">
        <v>5.4969999999999999</v>
      </c>
      <c r="F30" s="32">
        <v>23</v>
      </c>
      <c r="G30" s="31">
        <v>6.85</v>
      </c>
      <c r="H30" s="31">
        <v>9.5416000000000007</v>
      </c>
      <c r="I30" s="31">
        <v>9.9499999999999993</v>
      </c>
    </row>
    <row r="31" spans="1:9" x14ac:dyDescent="0.3">
      <c r="A31" s="32">
        <v>24</v>
      </c>
      <c r="B31" s="31">
        <v>3.7078000000000002</v>
      </c>
      <c r="C31" s="31">
        <v>4.2264999999999997</v>
      </c>
      <c r="D31" s="31">
        <v>5.4390000000000001</v>
      </c>
      <c r="F31" s="32">
        <v>24</v>
      </c>
      <c r="G31" s="31">
        <v>7.72</v>
      </c>
      <c r="H31" s="31">
        <v>8.9696999999999996</v>
      </c>
      <c r="I31" s="31">
        <v>10.45</v>
      </c>
    </row>
    <row r="32" spans="1:9" x14ac:dyDescent="0.3">
      <c r="A32" s="32">
        <v>25</v>
      </c>
      <c r="B32" s="31">
        <v>3.4897</v>
      </c>
      <c r="C32" s="31">
        <v>3.972</v>
      </c>
      <c r="D32" s="31">
        <v>4.9859999999999998</v>
      </c>
      <c r="F32" s="32">
        <v>25</v>
      </c>
      <c r="G32" s="31">
        <v>8.1199999999999992</v>
      </c>
      <c r="H32" s="31">
        <v>8.2771000000000008</v>
      </c>
      <c r="I32" s="31">
        <v>11.02</v>
      </c>
    </row>
    <row r="33" spans="1:9" x14ac:dyDescent="0.3">
      <c r="A33" s="32">
        <v>26</v>
      </c>
      <c r="B33" s="31">
        <v>3.7486999999999999</v>
      </c>
      <c r="C33" s="31">
        <v>4.2671000000000001</v>
      </c>
      <c r="D33" s="31">
        <v>5.5119999999999996</v>
      </c>
      <c r="F33" s="32">
        <v>26</v>
      </c>
      <c r="G33" s="31">
        <v>8.08</v>
      </c>
      <c r="H33" s="31">
        <v>9.6643000000000008</v>
      </c>
      <c r="I33" s="31">
        <v>10.78</v>
      </c>
    </row>
    <row r="34" spans="1:9" x14ac:dyDescent="0.3">
      <c r="A34" s="32">
        <v>27</v>
      </c>
      <c r="B34" s="31">
        <v>3.6652</v>
      </c>
      <c r="C34" s="31">
        <v>4.2060000000000004</v>
      </c>
      <c r="D34" s="31">
        <v>5.5720000000000001</v>
      </c>
      <c r="F34" s="32">
        <v>27</v>
      </c>
      <c r="G34" s="31">
        <v>8.5500000000000007</v>
      </c>
      <c r="H34" s="31">
        <v>9.9080999999999992</v>
      </c>
      <c r="I34" s="31">
        <v>11.15</v>
      </c>
    </row>
    <row r="35" spans="1:9" x14ac:dyDescent="0.3">
      <c r="A35" s="32">
        <v>28</v>
      </c>
      <c r="B35" s="31">
        <v>3.8290000000000002</v>
      </c>
      <c r="C35" s="31">
        <v>4.3860999999999999</v>
      </c>
      <c r="D35" s="31">
        <v>5.3659999999999997</v>
      </c>
      <c r="F35" s="32">
        <v>28</v>
      </c>
      <c r="G35" s="31">
        <v>9.3000000000000007</v>
      </c>
      <c r="H35" s="31">
        <v>10.6021</v>
      </c>
      <c r="I35" s="31">
        <v>11.62</v>
      </c>
    </row>
    <row r="36" spans="1:9" x14ac:dyDescent="0.3">
      <c r="A36" s="32">
        <v>29</v>
      </c>
      <c r="B36" s="31">
        <v>3.6067999999999998</v>
      </c>
      <c r="C36" s="31">
        <v>4.1330999999999998</v>
      </c>
      <c r="D36" s="31">
        <v>5.3170000000000002</v>
      </c>
      <c r="F36" s="32">
        <v>29</v>
      </c>
      <c r="G36" s="31">
        <v>9.4499999999999993</v>
      </c>
      <c r="H36" s="31">
        <v>8.3501999999999992</v>
      </c>
      <c r="I36" s="31">
        <v>10.51</v>
      </c>
    </row>
    <row r="37" spans="1:9" x14ac:dyDescent="0.3">
      <c r="A37" s="32">
        <v>30</v>
      </c>
      <c r="B37" s="31">
        <v>3.2528000000000001</v>
      </c>
      <c r="C37" s="31">
        <v>3.7048999999999999</v>
      </c>
      <c r="D37" s="31">
        <v>5.5720000000000001</v>
      </c>
      <c r="F37" s="32">
        <v>30</v>
      </c>
      <c r="G37" s="31">
        <v>8.5</v>
      </c>
      <c r="H37" s="31">
        <v>9.6164000000000005</v>
      </c>
      <c r="I37" s="31">
        <v>10.97</v>
      </c>
    </row>
    <row r="38" spans="1:9" x14ac:dyDescent="0.3">
      <c r="A38" s="32">
        <v>31</v>
      </c>
      <c r="B38" s="31">
        <v>3.7827999999999999</v>
      </c>
      <c r="C38" s="31">
        <v>4.3456999999999999</v>
      </c>
      <c r="D38" s="31">
        <v>5.5289999999999999</v>
      </c>
      <c r="F38" s="32">
        <v>31</v>
      </c>
      <c r="G38" s="31">
        <v>7</v>
      </c>
      <c r="H38" s="31">
        <v>10.3088</v>
      </c>
      <c r="I38" s="31">
        <v>11.2</v>
      </c>
    </row>
    <row r="39" spans="1:9" x14ac:dyDescent="0.3">
      <c r="A39" s="32">
        <v>32</v>
      </c>
      <c r="B39" s="31">
        <v>3.3658000000000001</v>
      </c>
      <c r="C39" s="31">
        <v>3.952</v>
      </c>
      <c r="D39" s="31">
        <v>5.5659999999999998</v>
      </c>
      <c r="F39" s="32">
        <v>32</v>
      </c>
      <c r="G39" s="31">
        <v>7.52</v>
      </c>
      <c r="H39" s="31">
        <v>10.6022</v>
      </c>
      <c r="I39" s="31">
        <v>11.7</v>
      </c>
    </row>
    <row r="40" spans="1:9" x14ac:dyDescent="0.3">
      <c r="A40" s="32">
        <v>33</v>
      </c>
      <c r="B40" s="31">
        <v>3.4872999999999998</v>
      </c>
      <c r="C40" s="31">
        <v>4.0975999999999999</v>
      </c>
      <c r="D40" s="31">
        <v>5.6769999999999996</v>
      </c>
      <c r="F40" s="32">
        <v>33</v>
      </c>
      <c r="G40" s="31">
        <v>7.28</v>
      </c>
      <c r="H40" s="31">
        <v>9.9962999999999997</v>
      </c>
      <c r="I40" s="31">
        <v>12.05</v>
      </c>
    </row>
    <row r="41" spans="1:9" x14ac:dyDescent="0.3">
      <c r="A41" s="32">
        <v>34</v>
      </c>
      <c r="B41" s="31">
        <v>3.4548000000000001</v>
      </c>
      <c r="C41" s="31">
        <v>4.0871000000000004</v>
      </c>
      <c r="D41" s="31">
        <v>5.7119999999999997</v>
      </c>
      <c r="F41" s="32">
        <v>34</v>
      </c>
      <c r="G41" s="31">
        <v>8.1999999999999993</v>
      </c>
      <c r="H41" s="31">
        <v>9.9316999999999993</v>
      </c>
      <c r="I41" s="31">
        <v>11.4</v>
      </c>
    </row>
    <row r="42" spans="1:9" x14ac:dyDescent="0.3">
      <c r="A42" s="32">
        <v>35</v>
      </c>
      <c r="B42" s="31">
        <v>2.6667000000000001</v>
      </c>
      <c r="C42" s="31">
        <v>3.1261000000000001</v>
      </c>
      <c r="D42" s="31">
        <v>5.415</v>
      </c>
      <c r="F42" s="32">
        <v>35</v>
      </c>
      <c r="G42" s="31">
        <v>8.75</v>
      </c>
      <c r="H42" s="31">
        <v>9.3939000000000004</v>
      </c>
      <c r="I42" s="31">
        <v>10.82</v>
      </c>
    </row>
    <row r="43" spans="1:9" x14ac:dyDescent="0.3">
      <c r="A43" s="32">
        <v>36</v>
      </c>
      <c r="B43" s="31">
        <v>2.8687</v>
      </c>
      <c r="C43" s="31">
        <v>3.2946</v>
      </c>
      <c r="D43" s="31">
        <v>4.1420000000000003</v>
      </c>
      <c r="F43" s="32">
        <v>36</v>
      </c>
      <c r="G43" s="31">
        <v>8.4</v>
      </c>
      <c r="H43" s="31">
        <v>9.8828999999999994</v>
      </c>
      <c r="I43" s="31">
        <v>11</v>
      </c>
    </row>
    <row r="44" spans="1:9" x14ac:dyDescent="0.3">
      <c r="A44" s="32">
        <v>37</v>
      </c>
      <c r="B44" s="31">
        <v>2.8553000000000002</v>
      </c>
      <c r="C44" s="31">
        <v>3.2946</v>
      </c>
      <c r="D44" s="31">
        <v>5.2629999999999999</v>
      </c>
      <c r="F44" s="32">
        <v>37</v>
      </c>
      <c r="G44" s="31">
        <v>9.25</v>
      </c>
      <c r="H44" s="31">
        <v>9.0432000000000006</v>
      </c>
      <c r="I44" s="31">
        <v>11.48</v>
      </c>
    </row>
    <row r="45" spans="1:9" x14ac:dyDescent="0.3">
      <c r="A45" s="32">
        <v>38</v>
      </c>
      <c r="B45" s="31">
        <v>3.4895999999999998</v>
      </c>
      <c r="C45" s="31">
        <v>4.0041000000000002</v>
      </c>
      <c r="D45" s="31">
        <v>4.2560000000000002</v>
      </c>
      <c r="F45" s="32">
        <v>38</v>
      </c>
      <c r="G45" s="31">
        <v>9.9499999999999993</v>
      </c>
      <c r="H45" s="31">
        <v>8.7339000000000002</v>
      </c>
      <c r="I45" s="31">
        <v>12.12</v>
      </c>
    </row>
    <row r="46" spans="1:9" x14ac:dyDescent="0.3">
      <c r="A46" s="32">
        <v>39</v>
      </c>
      <c r="B46" s="31">
        <v>2.8355999999999999</v>
      </c>
      <c r="C46" s="31">
        <v>3.2517</v>
      </c>
      <c r="D46" s="31">
        <v>4.5439999999999996</v>
      </c>
      <c r="F46" s="32">
        <v>39</v>
      </c>
      <c r="H46" s="31">
        <v>8.8771000000000004</v>
      </c>
      <c r="I46" s="31">
        <v>12.3</v>
      </c>
    </row>
    <row r="47" spans="1:9" x14ac:dyDescent="0.3">
      <c r="A47" s="32">
        <v>40</v>
      </c>
      <c r="B47" s="31">
        <v>3.5335999999999999</v>
      </c>
      <c r="C47" s="31">
        <v>4.0418000000000003</v>
      </c>
      <c r="D47" s="31">
        <v>4.4180000000000001</v>
      </c>
      <c r="F47" s="32">
        <v>40</v>
      </c>
      <c r="H47" s="31">
        <v>10.042299999999999</v>
      </c>
      <c r="I47" s="31">
        <v>11.68</v>
      </c>
    </row>
    <row r="48" spans="1:9" x14ac:dyDescent="0.3">
      <c r="A48" s="32">
        <v>41</v>
      </c>
      <c r="B48" s="31">
        <v>3.1453000000000002</v>
      </c>
      <c r="C48" s="31">
        <v>3.5910000000000002</v>
      </c>
      <c r="D48" s="31">
        <v>4.5140000000000002</v>
      </c>
      <c r="F48" s="32">
        <v>41</v>
      </c>
      <c r="I48" s="31">
        <v>11.95</v>
      </c>
    </row>
    <row r="49" spans="1:9" x14ac:dyDescent="0.3">
      <c r="A49" s="32">
        <v>42</v>
      </c>
      <c r="B49" s="31">
        <v>3.8837000000000002</v>
      </c>
      <c r="C49" s="31">
        <v>4.4470000000000001</v>
      </c>
      <c r="D49" s="31">
        <v>4.3090000000000002</v>
      </c>
      <c r="F49" s="32">
        <v>42</v>
      </c>
      <c r="I49" s="31">
        <v>10.88</v>
      </c>
    </row>
    <row r="50" spans="1:9" x14ac:dyDescent="0.3">
      <c r="A50" s="32">
        <v>43</v>
      </c>
      <c r="B50" s="31">
        <v>3.3875000000000002</v>
      </c>
      <c r="C50" s="31">
        <v>3.8157000000000001</v>
      </c>
      <c r="D50" s="31">
        <v>4.2220000000000004</v>
      </c>
      <c r="F50" s="32">
        <v>43</v>
      </c>
      <c r="I50" s="31">
        <v>11.07</v>
      </c>
    </row>
    <row r="51" spans="1:9" x14ac:dyDescent="0.3">
      <c r="A51" s="32">
        <v>44</v>
      </c>
      <c r="B51" s="31">
        <v>3.3086000000000002</v>
      </c>
      <c r="C51" s="31">
        <v>3.7408000000000001</v>
      </c>
      <c r="D51" s="31">
        <v>4.25</v>
      </c>
      <c r="F51" s="32">
        <v>44</v>
      </c>
      <c r="I51" s="31">
        <v>10.92</v>
      </c>
    </row>
    <row r="52" spans="1:9" x14ac:dyDescent="0.3">
      <c r="A52" s="32">
        <v>45</v>
      </c>
      <c r="B52" s="31">
        <v>3.1366999999999998</v>
      </c>
      <c r="C52" s="31">
        <v>3.5602999999999998</v>
      </c>
      <c r="D52" s="31">
        <v>4.7720000000000002</v>
      </c>
      <c r="F52" s="32">
        <v>45</v>
      </c>
      <c r="I52" s="31">
        <v>11.25</v>
      </c>
    </row>
    <row r="53" spans="1:9" x14ac:dyDescent="0.3">
      <c r="A53" s="32">
        <v>46</v>
      </c>
      <c r="B53" s="31">
        <v>2.9411999999999998</v>
      </c>
      <c r="C53" s="31">
        <v>3.3668999999999998</v>
      </c>
      <c r="D53" s="31">
        <v>4.6909999999999998</v>
      </c>
      <c r="F53" s="32">
        <v>46</v>
      </c>
      <c r="I53" s="31">
        <v>10.99</v>
      </c>
    </row>
    <row r="54" spans="1:9" x14ac:dyDescent="0.3">
      <c r="A54" s="32">
        <v>47</v>
      </c>
      <c r="B54" s="31">
        <v>3.0779999999999998</v>
      </c>
      <c r="C54" s="31">
        <v>3.5082</v>
      </c>
      <c r="D54" s="31">
        <v>4.2919999999999998</v>
      </c>
    </row>
    <row r="55" spans="1:9" x14ac:dyDescent="0.3">
      <c r="A55" s="32">
        <v>48</v>
      </c>
      <c r="B55" s="31">
        <v>2.9861</v>
      </c>
      <c r="C55" s="31">
        <v>3.4079000000000002</v>
      </c>
      <c r="D55" s="31">
        <v>4.891</v>
      </c>
    </row>
    <row r="56" spans="1:9" x14ac:dyDescent="0.3">
      <c r="A56" s="32">
        <v>49</v>
      </c>
      <c r="B56" s="31">
        <v>3.1981999999999999</v>
      </c>
      <c r="C56" s="31">
        <v>3.6404000000000001</v>
      </c>
      <c r="D56" s="31">
        <v>4.71</v>
      </c>
    </row>
    <row r="57" spans="1:9" x14ac:dyDescent="0.3">
      <c r="A57" s="32">
        <v>50</v>
      </c>
      <c r="B57" s="31">
        <v>3.0341</v>
      </c>
      <c r="C57" s="31">
        <v>3.4716</v>
      </c>
      <c r="D57" s="31">
        <v>4.8360000000000003</v>
      </c>
    </row>
    <row r="58" spans="1:9" x14ac:dyDescent="0.3">
      <c r="A58" s="32">
        <v>51</v>
      </c>
      <c r="B58" s="31">
        <v>3.0297000000000001</v>
      </c>
      <c r="C58" s="31">
        <v>3.4699</v>
      </c>
      <c r="D58" s="31">
        <v>5.1479999999999997</v>
      </c>
    </row>
    <row r="59" spans="1:9" x14ac:dyDescent="0.3">
      <c r="A59" s="32">
        <v>52</v>
      </c>
      <c r="B59" s="31">
        <v>3.2126000000000001</v>
      </c>
      <c r="C59" s="31">
        <v>3.6577000000000002</v>
      </c>
      <c r="D59" s="31">
        <v>4.24</v>
      </c>
    </row>
    <row r="60" spans="1:9" x14ac:dyDescent="0.3">
      <c r="A60" s="32">
        <v>53</v>
      </c>
      <c r="B60" s="31">
        <v>3.1052</v>
      </c>
      <c r="C60" s="31">
        <v>3.5552999999999999</v>
      </c>
      <c r="D60" s="31">
        <v>5.117</v>
      </c>
    </row>
    <row r="61" spans="1:9" x14ac:dyDescent="0.3">
      <c r="A61" s="32">
        <v>54</v>
      </c>
      <c r="B61" s="31">
        <v>3.2181000000000002</v>
      </c>
      <c r="C61" s="31">
        <v>3.6812</v>
      </c>
      <c r="D61" s="31">
        <v>3.9350000000000001</v>
      </c>
    </row>
    <row r="62" spans="1:9" x14ac:dyDescent="0.3">
      <c r="A62" s="32">
        <v>55</v>
      </c>
      <c r="B62" s="31">
        <v>3.1034000000000002</v>
      </c>
      <c r="C62" s="31">
        <v>3.5703999999999998</v>
      </c>
      <c r="D62" s="31">
        <v>5.5149999999999997</v>
      </c>
    </row>
    <row r="63" spans="1:9" x14ac:dyDescent="0.3">
      <c r="A63" s="32">
        <v>56</v>
      </c>
      <c r="B63" s="31">
        <v>3.2631000000000001</v>
      </c>
      <c r="C63" s="31">
        <v>3.734</v>
      </c>
      <c r="D63" s="31">
        <v>4.3440000000000003</v>
      </c>
    </row>
    <row r="64" spans="1:9" x14ac:dyDescent="0.3">
      <c r="A64" s="32">
        <v>57</v>
      </c>
      <c r="B64" s="31">
        <v>3.3744000000000001</v>
      </c>
      <c r="C64" s="31">
        <v>3.8170999999999999</v>
      </c>
      <c r="D64" s="31">
        <v>3.9889999999999999</v>
      </c>
    </row>
    <row r="65" spans="1:4" x14ac:dyDescent="0.3">
      <c r="A65" s="32">
        <v>58</v>
      </c>
      <c r="B65" s="31">
        <v>3.34</v>
      </c>
      <c r="C65" s="31">
        <v>3.8096999999999999</v>
      </c>
      <c r="D65" s="31">
        <v>4.3129999999999997</v>
      </c>
    </row>
    <row r="66" spans="1:4" x14ac:dyDescent="0.3">
      <c r="A66" s="32">
        <v>59</v>
      </c>
      <c r="B66" s="31">
        <v>3.2837999999999998</v>
      </c>
      <c r="C66" s="31">
        <v>3.7547000000000001</v>
      </c>
      <c r="D66" s="31">
        <v>5.5579999999999998</v>
      </c>
    </row>
    <row r="67" spans="1:4" x14ac:dyDescent="0.3">
      <c r="A67" s="32">
        <v>60</v>
      </c>
      <c r="B67" s="31">
        <v>3.1385999999999998</v>
      </c>
      <c r="C67" s="31">
        <v>3.5769000000000002</v>
      </c>
      <c r="D67" s="31">
        <v>5.3810000000000002</v>
      </c>
    </row>
    <row r="68" spans="1:4" x14ac:dyDescent="0.3">
      <c r="A68" s="32">
        <v>61</v>
      </c>
      <c r="B68" s="31">
        <v>3.0295000000000001</v>
      </c>
      <c r="C68" s="31">
        <v>3.4403999999999999</v>
      </c>
      <c r="D68" s="31">
        <v>5.6050000000000004</v>
      </c>
    </row>
    <row r="69" spans="1:4" x14ac:dyDescent="0.3">
      <c r="A69" s="32">
        <v>62</v>
      </c>
      <c r="B69" s="31">
        <v>2.7503000000000002</v>
      </c>
      <c r="C69" s="31">
        <v>3.1564999999999999</v>
      </c>
      <c r="D69" s="31">
        <v>5.3289999999999997</v>
      </c>
    </row>
    <row r="70" spans="1:4" x14ac:dyDescent="0.3">
      <c r="A70" s="32">
        <v>63</v>
      </c>
      <c r="B70" s="31">
        <v>3.1610999999999998</v>
      </c>
      <c r="C70" s="31">
        <v>3.5960000000000001</v>
      </c>
      <c r="D70" s="31">
        <v>5.61</v>
      </c>
    </row>
    <row r="71" spans="1:4" x14ac:dyDescent="0.3">
      <c r="A71" s="32">
        <v>64</v>
      </c>
      <c r="B71" s="31">
        <v>3.4866999999999999</v>
      </c>
      <c r="C71" s="31">
        <v>3.9714999999999998</v>
      </c>
      <c r="D71" s="31">
        <v>5.5940000000000003</v>
      </c>
    </row>
    <row r="72" spans="1:4" x14ac:dyDescent="0.3">
      <c r="A72" s="32">
        <v>65</v>
      </c>
      <c r="B72" s="31">
        <v>4.0029000000000003</v>
      </c>
      <c r="C72" s="31">
        <v>4.5644999999999998</v>
      </c>
      <c r="D72" s="31">
        <v>5.4640000000000004</v>
      </c>
    </row>
    <row r="73" spans="1:4" x14ac:dyDescent="0.3">
      <c r="A73" s="32">
        <v>66</v>
      </c>
      <c r="D73" s="31">
        <v>5.5439999999999996</v>
      </c>
    </row>
    <row r="74" spans="1:4" x14ac:dyDescent="0.3">
      <c r="A74" s="32">
        <v>67</v>
      </c>
      <c r="D74" s="31">
        <v>5.4630000000000001</v>
      </c>
    </row>
    <row r="75" spans="1:4" x14ac:dyDescent="0.3">
      <c r="A75" s="32">
        <v>68</v>
      </c>
      <c r="D75" s="31">
        <v>5.5679999999999996</v>
      </c>
    </row>
    <row r="76" spans="1:4" x14ac:dyDescent="0.3">
      <c r="A76" s="32">
        <v>69</v>
      </c>
      <c r="D76" s="31">
        <v>5.5250000000000004</v>
      </c>
    </row>
    <row r="77" spans="1:4" x14ac:dyDescent="0.3">
      <c r="A77" s="32">
        <v>70</v>
      </c>
      <c r="D77" s="31">
        <v>5.2629999999999999</v>
      </c>
    </row>
  </sheetData>
  <mergeCells count="3">
    <mergeCell ref="A2:I3"/>
    <mergeCell ref="A6:B6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A2DC-768F-4703-AAD2-382507FF3CE5}">
  <dimension ref="A1:J39"/>
  <sheetViews>
    <sheetView workbookViewId="0">
      <selection activeCell="A4" sqref="A4"/>
    </sheetView>
  </sheetViews>
  <sheetFormatPr defaultRowHeight="14.4" x14ac:dyDescent="0.3"/>
  <cols>
    <col min="1" max="1" width="8.88671875" style="33"/>
    <col min="2" max="2" width="14.88671875" style="33" customWidth="1"/>
    <col min="3" max="3" width="15.44140625" style="33" customWidth="1"/>
    <col min="4" max="7" width="8.88671875" style="33"/>
    <col min="8" max="8" width="14.44140625" style="33" customWidth="1"/>
    <col min="9" max="9" width="13.77734375" style="33" customWidth="1"/>
    <col min="10" max="10" width="8.88671875" style="33"/>
  </cols>
  <sheetData>
    <row r="1" spans="1:10" x14ac:dyDescent="0.3">
      <c r="B1" s="33" t="s">
        <v>96</v>
      </c>
    </row>
    <row r="2" spans="1:10" x14ac:dyDescent="0.3">
      <c r="A2" s="70" t="s">
        <v>95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x14ac:dyDescent="0.3">
      <c r="A3" s="33" t="s">
        <v>113</v>
      </c>
    </row>
    <row r="4" spans="1:10" x14ac:dyDescent="0.3">
      <c r="A4" s="33" t="s">
        <v>92</v>
      </c>
    </row>
    <row r="7" spans="1:10" x14ac:dyDescent="0.3">
      <c r="A7" s="45" t="s">
        <v>88</v>
      </c>
      <c r="B7" s="45" t="s">
        <v>90</v>
      </c>
      <c r="C7" s="45" t="s">
        <v>91</v>
      </c>
      <c r="D7" s="45" t="s">
        <v>89</v>
      </c>
      <c r="E7" s="32"/>
      <c r="F7" s="32"/>
      <c r="G7" s="45" t="s">
        <v>88</v>
      </c>
      <c r="H7" s="45" t="s">
        <v>90</v>
      </c>
      <c r="I7" s="45" t="s">
        <v>91</v>
      </c>
      <c r="J7" s="45" t="s">
        <v>89</v>
      </c>
    </row>
    <row r="8" spans="1:10" x14ac:dyDescent="0.3">
      <c r="A8" s="46">
        <v>1</v>
      </c>
      <c r="B8" s="46">
        <v>1039.5999999999999</v>
      </c>
      <c r="C8" s="46">
        <v>1327.1</v>
      </c>
      <c r="D8" s="46">
        <v>0.45</v>
      </c>
      <c r="E8" s="32"/>
      <c r="F8" s="32"/>
      <c r="G8" s="46">
        <v>1</v>
      </c>
      <c r="H8" s="46">
        <v>58.9</v>
      </c>
      <c r="I8" s="46">
        <v>62.2</v>
      </c>
      <c r="J8" s="46">
        <v>0.5</v>
      </c>
    </row>
    <row r="9" spans="1:10" x14ac:dyDescent="0.3">
      <c r="A9" s="46">
        <v>2</v>
      </c>
      <c r="B9" s="46">
        <v>213.2</v>
      </c>
      <c r="C9" s="46">
        <v>241.4</v>
      </c>
      <c r="D9" s="46">
        <v>0.9</v>
      </c>
      <c r="E9" s="32"/>
      <c r="F9" s="32"/>
      <c r="G9" s="46">
        <v>2</v>
      </c>
      <c r="H9" s="46">
        <v>3.3</v>
      </c>
      <c r="I9" s="46">
        <v>3.4</v>
      </c>
      <c r="J9" s="46">
        <v>1</v>
      </c>
    </row>
    <row r="10" spans="1:10" x14ac:dyDescent="0.3">
      <c r="A10" s="46">
        <v>3</v>
      </c>
      <c r="B10" s="46">
        <v>2435.1</v>
      </c>
      <c r="C10" s="46">
        <v>3400.2</v>
      </c>
      <c r="D10" s="46">
        <v>1.35</v>
      </c>
      <c r="E10" s="32"/>
      <c r="F10" s="32"/>
      <c r="G10" s="46">
        <v>3</v>
      </c>
      <c r="H10" s="46">
        <v>1197.0999999999999</v>
      </c>
      <c r="I10" s="46">
        <v>743.8</v>
      </c>
      <c r="J10" s="46">
        <v>1.5</v>
      </c>
    </row>
    <row r="11" spans="1:10" x14ac:dyDescent="0.3">
      <c r="A11" s="46">
        <v>4</v>
      </c>
      <c r="B11" s="46">
        <v>14563.1</v>
      </c>
      <c r="C11" s="46">
        <v>16155.1</v>
      </c>
      <c r="D11" s="46">
        <v>1.8</v>
      </c>
      <c r="E11" s="32"/>
      <c r="F11" s="32"/>
      <c r="G11" s="46">
        <v>4</v>
      </c>
      <c r="H11" s="46">
        <v>39037.1</v>
      </c>
      <c r="I11" s="46">
        <v>35919.699999999997</v>
      </c>
      <c r="J11" s="46">
        <v>2</v>
      </c>
    </row>
    <row r="12" spans="1:10" x14ac:dyDescent="0.3">
      <c r="A12" s="46">
        <v>5</v>
      </c>
      <c r="B12" s="46">
        <v>38629</v>
      </c>
      <c r="C12" s="46">
        <v>39225</v>
      </c>
      <c r="D12" s="46">
        <v>2.25</v>
      </c>
      <c r="E12" s="32"/>
      <c r="F12" s="32"/>
      <c r="G12" s="46">
        <v>5</v>
      </c>
      <c r="H12" s="46">
        <v>39844.5</v>
      </c>
      <c r="I12" s="46">
        <v>38774.300000000003</v>
      </c>
      <c r="J12" s="46">
        <v>2.5</v>
      </c>
    </row>
    <row r="13" spans="1:10" x14ac:dyDescent="0.3">
      <c r="A13" s="46">
        <v>6</v>
      </c>
      <c r="B13" s="46">
        <v>71889</v>
      </c>
      <c r="C13" s="46">
        <v>75580</v>
      </c>
      <c r="D13" s="46">
        <v>2.7</v>
      </c>
      <c r="E13" s="32"/>
      <c r="F13" s="32"/>
      <c r="G13" s="46">
        <v>6</v>
      </c>
      <c r="H13" s="46">
        <v>47382</v>
      </c>
      <c r="I13" s="46">
        <v>43777.599999999999</v>
      </c>
      <c r="J13" s="46">
        <v>3</v>
      </c>
    </row>
    <row r="14" spans="1:10" x14ac:dyDescent="0.3">
      <c r="A14" s="46">
        <v>7</v>
      </c>
      <c r="B14" s="46">
        <v>69455.100000000006</v>
      </c>
      <c r="C14" s="46">
        <v>67823.600000000006</v>
      </c>
      <c r="D14" s="46">
        <v>3.15</v>
      </c>
      <c r="E14" s="32"/>
      <c r="F14" s="32"/>
      <c r="G14" s="46">
        <v>7</v>
      </c>
      <c r="H14" s="46">
        <v>37872.1</v>
      </c>
      <c r="I14" s="46">
        <v>34319.5</v>
      </c>
      <c r="J14" s="46">
        <v>3.5</v>
      </c>
    </row>
    <row r="15" spans="1:10" x14ac:dyDescent="0.3">
      <c r="A15" s="46">
        <v>8</v>
      </c>
      <c r="B15" s="46">
        <v>45148.4</v>
      </c>
      <c r="C15" s="46">
        <v>41157.9</v>
      </c>
      <c r="D15" s="46">
        <v>3.6</v>
      </c>
      <c r="E15" s="32"/>
      <c r="F15" s="32"/>
      <c r="G15" s="46">
        <v>8</v>
      </c>
      <c r="H15" s="46">
        <v>10829.3</v>
      </c>
      <c r="I15" s="46">
        <v>10734</v>
      </c>
      <c r="J15" s="46">
        <v>4</v>
      </c>
    </row>
    <row r="16" spans="1:10" x14ac:dyDescent="0.3">
      <c r="A16" s="46">
        <v>9</v>
      </c>
      <c r="B16" s="46">
        <v>19328.7</v>
      </c>
      <c r="C16" s="46">
        <v>15395</v>
      </c>
      <c r="D16" s="46">
        <v>4.05</v>
      </c>
      <c r="E16" s="32"/>
      <c r="F16" s="32"/>
      <c r="G16" s="46">
        <v>9</v>
      </c>
      <c r="H16" s="46">
        <v>562.70000000000005</v>
      </c>
      <c r="I16" s="46">
        <v>427.3</v>
      </c>
      <c r="J16" s="46">
        <v>4.5</v>
      </c>
    </row>
    <row r="17" spans="1:10" x14ac:dyDescent="0.3">
      <c r="A17" s="46">
        <v>10</v>
      </c>
      <c r="B17" s="46">
        <v>4261</v>
      </c>
      <c r="C17" s="46">
        <v>3462.8</v>
      </c>
      <c r="D17" s="46">
        <v>4.5</v>
      </c>
      <c r="E17" s="32"/>
      <c r="F17" s="32"/>
      <c r="G17" s="46">
        <v>10</v>
      </c>
      <c r="H17" s="46">
        <v>118.8</v>
      </c>
      <c r="I17" s="46">
        <v>109.5</v>
      </c>
      <c r="J17" s="46">
        <v>5</v>
      </c>
    </row>
    <row r="18" spans="1:10" x14ac:dyDescent="0.3">
      <c r="A18" s="46">
        <v>11</v>
      </c>
      <c r="B18" s="46">
        <v>1237.9000000000001</v>
      </c>
      <c r="C18" s="46">
        <v>1060.4000000000001</v>
      </c>
      <c r="D18" s="46">
        <v>4.95</v>
      </c>
      <c r="E18" s="32"/>
      <c r="F18" s="32"/>
      <c r="G18" s="46">
        <v>11</v>
      </c>
      <c r="H18" s="46">
        <v>5776.8</v>
      </c>
      <c r="I18" s="46">
        <v>5398.1</v>
      </c>
      <c r="J18" s="46">
        <v>5.5</v>
      </c>
    </row>
    <row r="19" spans="1:10" x14ac:dyDescent="0.3">
      <c r="A19" s="46">
        <v>12</v>
      </c>
      <c r="B19" s="46">
        <v>3542.3</v>
      </c>
      <c r="C19" s="46">
        <v>3639.5</v>
      </c>
      <c r="D19" s="46">
        <v>5.4</v>
      </c>
      <c r="E19" s="32"/>
      <c r="F19" s="32"/>
      <c r="G19" s="46">
        <v>12</v>
      </c>
      <c r="H19" s="46">
        <v>48555.3</v>
      </c>
      <c r="I19" s="46">
        <v>46563.5</v>
      </c>
      <c r="J19" s="46">
        <v>6</v>
      </c>
    </row>
    <row r="20" spans="1:10" x14ac:dyDescent="0.3">
      <c r="A20" s="46">
        <v>13</v>
      </c>
      <c r="B20" s="46">
        <v>22991.7</v>
      </c>
      <c r="C20" s="46">
        <v>24528.400000000001</v>
      </c>
      <c r="D20" s="46">
        <v>5.85</v>
      </c>
      <c r="E20" s="32"/>
      <c r="F20" s="32"/>
      <c r="G20" s="46">
        <v>13</v>
      </c>
      <c r="H20" s="46">
        <v>47833.7</v>
      </c>
      <c r="I20" s="46">
        <v>47267</v>
      </c>
      <c r="J20" s="46">
        <v>6.5</v>
      </c>
    </row>
    <row r="21" spans="1:10" x14ac:dyDescent="0.3">
      <c r="A21" s="46">
        <v>14</v>
      </c>
      <c r="B21" s="46">
        <v>51647.6</v>
      </c>
      <c r="C21" s="46">
        <v>56826.9</v>
      </c>
      <c r="D21" s="46">
        <v>6.3</v>
      </c>
      <c r="E21" s="32"/>
      <c r="F21" s="32"/>
      <c r="G21" s="46">
        <v>14</v>
      </c>
      <c r="H21" s="46">
        <v>38583.9</v>
      </c>
      <c r="I21" s="46">
        <v>37936.300000000003</v>
      </c>
      <c r="J21" s="46">
        <v>7</v>
      </c>
    </row>
    <row r="22" spans="1:10" x14ac:dyDescent="0.3">
      <c r="A22" s="46">
        <v>15</v>
      </c>
      <c r="B22" s="46">
        <v>64508.4</v>
      </c>
      <c r="C22" s="46">
        <v>61934.9</v>
      </c>
      <c r="D22" s="46">
        <v>6.75</v>
      </c>
      <c r="E22" s="32"/>
      <c r="F22" s="32"/>
      <c r="G22" s="46">
        <v>15</v>
      </c>
      <c r="H22" s="46">
        <v>15355.7</v>
      </c>
      <c r="I22" s="46">
        <v>15673</v>
      </c>
      <c r="J22" s="46">
        <v>7.5</v>
      </c>
    </row>
    <row r="23" spans="1:10" x14ac:dyDescent="0.3">
      <c r="A23" s="46">
        <v>16</v>
      </c>
      <c r="B23" s="46">
        <v>61775.4</v>
      </c>
      <c r="C23" s="46">
        <v>59169.4</v>
      </c>
      <c r="D23" s="46">
        <v>7.2</v>
      </c>
      <c r="E23" s="32"/>
      <c r="F23" s="32"/>
      <c r="G23" s="46">
        <v>16</v>
      </c>
      <c r="H23" s="46">
        <v>2671.4</v>
      </c>
      <c r="I23" s="46">
        <v>2265.3000000000002</v>
      </c>
      <c r="J23" s="46">
        <v>8</v>
      </c>
    </row>
    <row r="24" spans="1:10" x14ac:dyDescent="0.3">
      <c r="A24" s="46">
        <v>17</v>
      </c>
      <c r="B24" s="46">
        <v>57344.800000000003</v>
      </c>
      <c r="C24" s="46">
        <v>52455</v>
      </c>
      <c r="D24" s="46">
        <v>7.65</v>
      </c>
      <c r="E24" s="32"/>
      <c r="F24" s="32"/>
      <c r="G24" s="46">
        <v>17</v>
      </c>
      <c r="H24" s="46">
        <v>374</v>
      </c>
      <c r="I24" s="46">
        <v>298</v>
      </c>
      <c r="J24" s="46">
        <v>8.5</v>
      </c>
    </row>
    <row r="25" spans="1:10" x14ac:dyDescent="0.3">
      <c r="A25" s="46">
        <v>18</v>
      </c>
      <c r="B25" s="46">
        <v>37134.300000000003</v>
      </c>
      <c r="C25" s="46">
        <v>33170</v>
      </c>
      <c r="D25" s="46">
        <v>8.1</v>
      </c>
      <c r="E25" s="32"/>
      <c r="F25" s="32"/>
      <c r="G25" s="46">
        <v>18</v>
      </c>
      <c r="H25" s="46">
        <v>3218.1</v>
      </c>
      <c r="I25" s="46">
        <v>1372.7</v>
      </c>
      <c r="J25" s="46">
        <v>9</v>
      </c>
    </row>
    <row r="26" spans="1:10" x14ac:dyDescent="0.3">
      <c r="A26" s="46">
        <v>19</v>
      </c>
      <c r="B26" s="46">
        <v>12503</v>
      </c>
      <c r="C26" s="46">
        <v>12059</v>
      </c>
      <c r="D26" s="46">
        <v>8.5500000000000007</v>
      </c>
      <c r="E26" s="32"/>
      <c r="F26" s="32"/>
      <c r="G26" s="46">
        <v>19</v>
      </c>
      <c r="H26" s="46">
        <v>52621.4</v>
      </c>
      <c r="I26" s="46">
        <v>34118.6</v>
      </c>
      <c r="J26" s="46">
        <v>9.5</v>
      </c>
    </row>
    <row r="27" spans="1:10" x14ac:dyDescent="0.3">
      <c r="A27" s="46">
        <v>20</v>
      </c>
      <c r="B27" s="46">
        <v>1664</v>
      </c>
      <c r="C27" s="46">
        <v>3008.3</v>
      </c>
      <c r="D27" s="46">
        <v>9</v>
      </c>
      <c r="E27" s="32"/>
      <c r="F27" s="32"/>
      <c r="G27" s="46">
        <v>20</v>
      </c>
      <c r="H27" s="46">
        <v>53430.1</v>
      </c>
      <c r="I27" s="46">
        <v>53079</v>
      </c>
      <c r="J27" s="46">
        <v>10</v>
      </c>
    </row>
    <row r="28" spans="1:10" x14ac:dyDescent="0.3">
      <c r="A28" s="46">
        <v>21</v>
      </c>
      <c r="B28" s="46">
        <v>5007</v>
      </c>
      <c r="C28" s="46">
        <v>5156</v>
      </c>
      <c r="D28" s="46">
        <v>9.4499999999999993</v>
      </c>
      <c r="E28" s="32"/>
      <c r="F28" s="32"/>
      <c r="G28" s="46">
        <v>21</v>
      </c>
      <c r="H28" s="46">
        <v>45707.1</v>
      </c>
      <c r="I28" s="46">
        <v>46099</v>
      </c>
      <c r="J28" s="46">
        <v>10.5</v>
      </c>
    </row>
    <row r="29" spans="1:10" x14ac:dyDescent="0.3">
      <c r="A29" s="46">
        <v>22</v>
      </c>
      <c r="B29" s="46">
        <v>11580</v>
      </c>
      <c r="C29" s="46">
        <v>12192.4</v>
      </c>
      <c r="D29" s="46">
        <v>9.9</v>
      </c>
      <c r="E29" s="32"/>
      <c r="F29" s="32"/>
      <c r="G29" s="46">
        <v>22</v>
      </c>
      <c r="H29" s="46">
        <v>26342</v>
      </c>
      <c r="I29" s="46">
        <v>31674</v>
      </c>
      <c r="J29" s="46">
        <v>11</v>
      </c>
    </row>
    <row r="30" spans="1:10" x14ac:dyDescent="0.3">
      <c r="A30" s="46">
        <v>23</v>
      </c>
      <c r="B30" s="46">
        <v>18208.5</v>
      </c>
      <c r="C30" s="46">
        <v>17896.8</v>
      </c>
      <c r="D30" s="46">
        <v>10.35</v>
      </c>
      <c r="E30" s="32"/>
      <c r="F30" s="32"/>
      <c r="G30" s="46">
        <v>23</v>
      </c>
      <c r="H30" s="46">
        <v>6161.3</v>
      </c>
      <c r="I30" s="46">
        <v>7841.2</v>
      </c>
      <c r="J30" s="46">
        <v>11.5</v>
      </c>
    </row>
    <row r="31" spans="1:10" x14ac:dyDescent="0.3">
      <c r="A31" s="46">
        <v>24</v>
      </c>
      <c r="B31" s="46">
        <v>65407</v>
      </c>
      <c r="C31" s="46">
        <v>60684</v>
      </c>
      <c r="D31" s="46">
        <v>10.8</v>
      </c>
      <c r="E31" s="32"/>
      <c r="F31" s="32"/>
      <c r="G31" s="46">
        <v>24</v>
      </c>
      <c r="H31" s="46">
        <v>1417.9</v>
      </c>
      <c r="I31" s="46">
        <v>1665.7</v>
      </c>
      <c r="J31" s="46">
        <v>12</v>
      </c>
    </row>
    <row r="32" spans="1:10" x14ac:dyDescent="0.3">
      <c r="A32" s="46">
        <v>25</v>
      </c>
      <c r="B32" s="46">
        <v>77697</v>
      </c>
      <c r="C32" s="46">
        <v>79019.199999999997</v>
      </c>
      <c r="D32" s="46">
        <v>11.25</v>
      </c>
      <c r="E32" s="32"/>
      <c r="F32" s="32"/>
      <c r="G32" s="46">
        <v>25</v>
      </c>
      <c r="H32" s="46">
        <v>76.3</v>
      </c>
      <c r="I32" s="46">
        <v>81.3</v>
      </c>
      <c r="J32" s="46">
        <v>12.5</v>
      </c>
    </row>
    <row r="33" spans="1:10" x14ac:dyDescent="0.3">
      <c r="A33" s="46">
        <v>26</v>
      </c>
      <c r="B33" s="46">
        <v>71828.600000000006</v>
      </c>
      <c r="C33" s="46">
        <v>75135.399999999994</v>
      </c>
      <c r="D33" s="46">
        <v>11.7</v>
      </c>
      <c r="E33" s="32"/>
      <c r="F33" s="32"/>
      <c r="G33" s="46">
        <v>26</v>
      </c>
      <c r="H33" s="46">
        <v>27.1</v>
      </c>
      <c r="I33" s="46">
        <v>28.1</v>
      </c>
      <c r="J33" s="46">
        <v>13</v>
      </c>
    </row>
    <row r="34" spans="1:10" x14ac:dyDescent="0.3">
      <c r="A34" s="46">
        <v>27</v>
      </c>
      <c r="B34" s="46">
        <v>43589</v>
      </c>
      <c r="C34" s="46">
        <v>45627.6</v>
      </c>
      <c r="D34" s="46">
        <v>12.15</v>
      </c>
      <c r="E34" s="32"/>
      <c r="F34" s="32"/>
      <c r="G34" s="46">
        <v>27</v>
      </c>
      <c r="H34" s="46">
        <v>154.69999999999999</v>
      </c>
      <c r="I34" s="46">
        <v>149.69999999999999</v>
      </c>
      <c r="J34" s="46">
        <v>13.5</v>
      </c>
    </row>
    <row r="35" spans="1:10" x14ac:dyDescent="0.3">
      <c r="A35" s="46">
        <v>28</v>
      </c>
      <c r="B35" s="46">
        <v>18859.599999999999</v>
      </c>
      <c r="C35" s="46">
        <v>15955.2</v>
      </c>
      <c r="D35" s="46">
        <v>12.6</v>
      </c>
      <c r="E35" s="32"/>
      <c r="F35" s="32"/>
      <c r="G35" s="32"/>
      <c r="H35" s="32"/>
      <c r="I35" s="32"/>
      <c r="J35" s="32"/>
    </row>
    <row r="36" spans="1:10" x14ac:dyDescent="0.3">
      <c r="A36" s="46">
        <v>29</v>
      </c>
      <c r="B36" s="46">
        <v>6051.3</v>
      </c>
      <c r="C36" s="46">
        <v>3701.7</v>
      </c>
      <c r="D36" s="46">
        <v>13.05</v>
      </c>
      <c r="E36" s="32"/>
      <c r="F36" s="32"/>
      <c r="G36" s="32"/>
      <c r="H36" s="32"/>
      <c r="I36" s="32"/>
      <c r="J36" s="32"/>
    </row>
    <row r="37" spans="1:10" x14ac:dyDescent="0.3">
      <c r="A37" s="46">
        <v>30</v>
      </c>
      <c r="B37" s="46">
        <v>1962.8</v>
      </c>
      <c r="C37" s="46">
        <v>927.7</v>
      </c>
      <c r="D37" s="46">
        <v>13.5</v>
      </c>
      <c r="E37" s="32"/>
      <c r="F37" s="32"/>
      <c r="G37" s="32"/>
      <c r="H37" s="32"/>
      <c r="I37" s="32"/>
      <c r="J37" s="32"/>
    </row>
    <row r="38" spans="1:10" x14ac:dyDescent="0.3">
      <c r="A38" s="46">
        <v>31</v>
      </c>
      <c r="B38" s="46">
        <v>263.39999999999998</v>
      </c>
      <c r="C38" s="46">
        <v>282.39999999999998</v>
      </c>
      <c r="D38" s="46">
        <v>13.95</v>
      </c>
      <c r="E38" s="32"/>
      <c r="F38" s="32"/>
      <c r="G38" s="32"/>
      <c r="H38" s="32"/>
      <c r="I38" s="32"/>
      <c r="J38" s="32"/>
    </row>
    <row r="39" spans="1:10" x14ac:dyDescent="0.3">
      <c r="A39" s="46">
        <v>32</v>
      </c>
      <c r="B39" s="46">
        <v>148.69999999999999</v>
      </c>
      <c r="C39" s="46">
        <v>240.8</v>
      </c>
      <c r="D39" s="46">
        <v>14.4</v>
      </c>
      <c r="E39" s="32"/>
      <c r="F39" s="32"/>
      <c r="G39" s="32"/>
      <c r="H39" s="32"/>
      <c r="I39" s="32"/>
      <c r="J39" s="32"/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1B29-3C33-4244-A32E-4B8B41EBF60F}">
  <dimension ref="A1:H114"/>
  <sheetViews>
    <sheetView tabSelected="1" topLeftCell="A58" workbookViewId="0">
      <selection activeCell="G20" sqref="G20"/>
    </sheetView>
  </sheetViews>
  <sheetFormatPr defaultRowHeight="14.4" x14ac:dyDescent="0.3"/>
  <cols>
    <col min="1" max="1" width="14.33203125" style="8" customWidth="1"/>
    <col min="2" max="2" width="34.21875" style="8" customWidth="1"/>
    <col min="3" max="3" width="30.88671875" style="8" customWidth="1"/>
    <col min="4" max="4" width="35.33203125" style="8" customWidth="1"/>
    <col min="5" max="5" width="16.5546875" style="8" customWidth="1"/>
    <col min="6" max="7" width="15.44140625" style="8" customWidth="1"/>
    <col min="8" max="8" width="19.88671875" style="8" customWidth="1"/>
  </cols>
  <sheetData>
    <row r="1" spans="1:8" x14ac:dyDescent="0.3">
      <c r="B1" s="8" t="s">
        <v>98</v>
      </c>
    </row>
    <row r="2" spans="1:8" x14ac:dyDescent="0.3">
      <c r="A2" s="71" t="s">
        <v>97</v>
      </c>
      <c r="B2" s="72"/>
      <c r="C2" s="72"/>
      <c r="D2" s="72"/>
      <c r="E2" s="2"/>
      <c r="F2" s="2"/>
      <c r="G2" s="2"/>
      <c r="H2" s="2"/>
    </row>
    <row r="3" spans="1:8" x14ac:dyDescent="0.3">
      <c r="A3" s="1"/>
      <c r="B3" s="1"/>
      <c r="C3" s="1"/>
      <c r="D3" s="1"/>
      <c r="E3" s="2"/>
      <c r="F3" s="2"/>
      <c r="G3" s="2"/>
      <c r="H3" s="2"/>
    </row>
    <row r="4" spans="1:8" s="49" customFormat="1" ht="10.8" x14ac:dyDescent="0.25">
      <c r="A4" s="73" t="s">
        <v>0</v>
      </c>
      <c r="B4" s="73"/>
      <c r="C4" s="73"/>
      <c r="D4" s="73"/>
      <c r="E4" s="48"/>
      <c r="F4" s="48"/>
      <c r="G4" s="48"/>
      <c r="H4" s="48"/>
    </row>
    <row r="5" spans="1:8" s="49" customFormat="1" ht="10.8" x14ac:dyDescent="0.25">
      <c r="A5" s="73" t="s">
        <v>1</v>
      </c>
      <c r="B5" s="73"/>
      <c r="C5" s="73"/>
      <c r="D5" s="73"/>
      <c r="E5" s="48"/>
      <c r="F5" s="48"/>
      <c r="G5" s="48"/>
      <c r="H5" s="48"/>
    </row>
    <row r="6" spans="1:8" s="49" customFormat="1" ht="10.8" x14ac:dyDescent="0.25">
      <c r="A6" s="48"/>
      <c r="B6" s="48"/>
      <c r="C6" s="48"/>
      <c r="D6" s="48"/>
      <c r="E6" s="48"/>
      <c r="F6" s="48"/>
      <c r="G6" s="48"/>
      <c r="H6" s="48"/>
    </row>
    <row r="7" spans="1:8" x14ac:dyDescent="0.3">
      <c r="A7" s="3" t="s">
        <v>2</v>
      </c>
      <c r="B7" s="3" t="s">
        <v>3</v>
      </c>
      <c r="C7" s="3" t="s">
        <v>4</v>
      </c>
      <c r="D7" s="3" t="s">
        <v>5</v>
      </c>
      <c r="E7" s="4"/>
      <c r="F7" s="4"/>
      <c r="G7" s="4"/>
      <c r="H7" s="4"/>
    </row>
    <row r="8" spans="1:8" x14ac:dyDescent="0.3">
      <c r="A8" s="5" t="s">
        <v>6</v>
      </c>
      <c r="B8" s="6">
        <v>-0.89</v>
      </c>
      <c r="C8" s="6">
        <v>3.1</v>
      </c>
      <c r="D8" s="6">
        <v>0.23</v>
      </c>
      <c r="E8" s="4"/>
      <c r="F8" s="4"/>
      <c r="G8" s="4"/>
      <c r="H8" s="4"/>
    </row>
    <row r="9" spans="1:8" x14ac:dyDescent="0.3">
      <c r="A9" s="5" t="s">
        <v>7</v>
      </c>
      <c r="B9" s="6">
        <v>-0.05</v>
      </c>
      <c r="C9" s="6">
        <v>2.125</v>
      </c>
      <c r="D9" s="6">
        <v>0.52500000000000002</v>
      </c>
      <c r="E9" s="4"/>
      <c r="F9" s="4"/>
      <c r="G9" s="4"/>
      <c r="H9" s="4"/>
    </row>
    <row r="10" spans="1:8" x14ac:dyDescent="0.3">
      <c r="A10" s="7" t="s">
        <v>8</v>
      </c>
      <c r="B10" s="6">
        <v>1629.99</v>
      </c>
      <c r="C10" s="6">
        <v>454.86</v>
      </c>
      <c r="D10" s="6">
        <v>79.59</v>
      </c>
      <c r="E10" s="4"/>
      <c r="F10" s="4"/>
      <c r="G10" s="4"/>
      <c r="H10" s="4"/>
    </row>
    <row r="11" spans="1:8" x14ac:dyDescent="0.3">
      <c r="A11" s="5" t="s">
        <v>9</v>
      </c>
      <c r="B11" s="6">
        <v>138.86000000000001</v>
      </c>
      <c r="C11" s="6">
        <v>34.015000000000001</v>
      </c>
      <c r="D11" s="6">
        <v>5.7149999999999999</v>
      </c>
      <c r="E11" s="4"/>
      <c r="F11" s="4"/>
      <c r="G11" s="4"/>
      <c r="H11" s="4"/>
    </row>
    <row r="12" spans="1:8" x14ac:dyDescent="0.3">
      <c r="A12" s="5" t="s">
        <v>10</v>
      </c>
      <c r="B12" s="6">
        <v>8.27</v>
      </c>
      <c r="C12" s="6">
        <v>3.3849999999999998</v>
      </c>
      <c r="D12" s="6">
        <v>1.5449999999999999</v>
      </c>
      <c r="E12" s="4"/>
      <c r="F12" s="4"/>
      <c r="G12" s="4"/>
      <c r="H12" s="4"/>
    </row>
    <row r="13" spans="1:8" x14ac:dyDescent="0.3">
      <c r="A13" s="5" t="s">
        <v>11</v>
      </c>
      <c r="B13" s="6">
        <v>3.84</v>
      </c>
      <c r="C13" s="6">
        <v>0.76500000000000001</v>
      </c>
      <c r="D13" s="6">
        <v>1.0649999999999999</v>
      </c>
      <c r="E13" s="4"/>
      <c r="F13" s="4"/>
      <c r="G13" s="4"/>
      <c r="H13" s="4"/>
    </row>
    <row r="14" spans="1:8" x14ac:dyDescent="0.3">
      <c r="A14" s="7" t="s">
        <v>12</v>
      </c>
      <c r="B14" s="6">
        <v>1638.65</v>
      </c>
      <c r="C14" s="6">
        <v>480.53999999999996</v>
      </c>
      <c r="D14" s="6">
        <v>81.64500000000001</v>
      </c>
      <c r="E14" s="4"/>
      <c r="F14" s="4"/>
      <c r="G14" s="4"/>
      <c r="H14" s="4"/>
    </row>
    <row r="15" spans="1:8" x14ac:dyDescent="0.3">
      <c r="A15" s="5" t="s">
        <v>13</v>
      </c>
      <c r="B15" s="6">
        <v>80.78</v>
      </c>
      <c r="C15" s="6">
        <v>29.884999999999998</v>
      </c>
      <c r="D15" s="6">
        <v>4.88</v>
      </c>
      <c r="E15" s="4"/>
      <c r="F15" s="4"/>
      <c r="G15" s="4"/>
      <c r="H15" s="4"/>
    </row>
    <row r="16" spans="1:8" x14ac:dyDescent="0.3">
      <c r="A16" s="5" t="s">
        <v>14</v>
      </c>
      <c r="B16" s="6">
        <v>17.66</v>
      </c>
      <c r="C16" s="6">
        <v>5.3149999999999995</v>
      </c>
      <c r="D16" s="6">
        <v>1.46</v>
      </c>
      <c r="E16" s="4"/>
      <c r="F16" s="4"/>
      <c r="G16" s="4"/>
      <c r="H16" s="4"/>
    </row>
    <row r="17" spans="1:8" x14ac:dyDescent="0.3">
      <c r="A17" s="5" t="s">
        <v>15</v>
      </c>
      <c r="B17" s="6">
        <v>2.35</v>
      </c>
      <c r="C17" s="6">
        <v>4.3550000000000004</v>
      </c>
      <c r="D17" s="6">
        <v>0.82499999999999996</v>
      </c>
      <c r="E17" s="4"/>
      <c r="F17" s="4"/>
      <c r="G17" s="4"/>
      <c r="H17" s="4"/>
    </row>
    <row r="18" spans="1:8" x14ac:dyDescent="0.3">
      <c r="A18" s="7" t="s">
        <v>16</v>
      </c>
      <c r="B18" s="6">
        <v>1622.54</v>
      </c>
      <c r="C18" s="6">
        <v>448.63</v>
      </c>
      <c r="D18" s="6">
        <v>83.86</v>
      </c>
      <c r="E18" s="4"/>
      <c r="F18" s="4"/>
      <c r="G18" s="4"/>
      <c r="H18" s="4"/>
    </row>
    <row r="19" spans="1:8" x14ac:dyDescent="0.3">
      <c r="A19" s="5" t="s">
        <v>17</v>
      </c>
      <c r="B19" s="6">
        <v>104.74</v>
      </c>
      <c r="C19" s="6">
        <v>34.07</v>
      </c>
      <c r="D19" s="6">
        <v>4.29</v>
      </c>
      <c r="E19" s="4"/>
      <c r="F19" s="4"/>
      <c r="G19" s="4"/>
      <c r="H19" s="4"/>
    </row>
    <row r="20" spans="1:8" x14ac:dyDescent="0.3">
      <c r="A20" s="5" t="s">
        <v>18</v>
      </c>
      <c r="B20" s="6">
        <v>11.99</v>
      </c>
      <c r="C20" s="6">
        <v>14.319999999999999</v>
      </c>
      <c r="D20" s="6">
        <v>0.32499999999999996</v>
      </c>
      <c r="E20" s="4"/>
      <c r="F20" s="4"/>
      <c r="G20" s="4"/>
      <c r="H20" s="4"/>
    </row>
    <row r="21" spans="1:8" x14ac:dyDescent="0.3">
      <c r="A21" s="5" t="s">
        <v>19</v>
      </c>
      <c r="B21" s="6">
        <v>1.5899999999999999</v>
      </c>
      <c r="C21" s="6">
        <v>4.3600000000000003</v>
      </c>
      <c r="D21" s="6">
        <v>-0.41000000000000003</v>
      </c>
      <c r="E21" s="4"/>
      <c r="F21" s="4"/>
      <c r="G21" s="4"/>
      <c r="H21" s="4"/>
    </row>
    <row r="22" spans="1:8" x14ac:dyDescent="0.3">
      <c r="A22" s="7" t="s">
        <v>20</v>
      </c>
      <c r="B22" s="6">
        <v>1634.95</v>
      </c>
      <c r="C22" s="6">
        <v>458.90499999999997</v>
      </c>
      <c r="D22" s="6">
        <v>80.449999999999989</v>
      </c>
      <c r="E22" s="4"/>
      <c r="F22" s="4"/>
      <c r="G22" s="4"/>
      <c r="H22" s="4"/>
    </row>
    <row r="23" spans="1:8" x14ac:dyDescent="0.3">
      <c r="A23" s="5" t="s">
        <v>21</v>
      </c>
      <c r="B23" s="6">
        <v>79.81</v>
      </c>
      <c r="C23" s="6">
        <v>26.42</v>
      </c>
      <c r="D23" s="6">
        <v>2.4699999999999998</v>
      </c>
      <c r="E23" s="4"/>
      <c r="F23" s="4"/>
      <c r="G23" s="4"/>
      <c r="H23" s="4"/>
    </row>
    <row r="24" spans="1:8" x14ac:dyDescent="0.3">
      <c r="A24" s="5" t="s">
        <v>22</v>
      </c>
      <c r="B24" s="6">
        <v>4.0199999999999996</v>
      </c>
      <c r="C24" s="6">
        <v>4.1150000000000002</v>
      </c>
      <c r="D24" s="6">
        <v>-0.16999999999999993</v>
      </c>
      <c r="E24" s="4"/>
      <c r="F24" s="4"/>
      <c r="G24" s="4"/>
      <c r="H24" s="4"/>
    </row>
    <row r="25" spans="1:8" x14ac:dyDescent="0.3">
      <c r="A25" s="5" t="s">
        <v>23</v>
      </c>
      <c r="B25" s="6">
        <v>5.32</v>
      </c>
      <c r="C25" s="6">
        <v>4.1300000000000008</v>
      </c>
      <c r="D25" s="6">
        <v>-0.27</v>
      </c>
      <c r="E25" s="4"/>
      <c r="F25" s="4"/>
      <c r="G25" s="4"/>
      <c r="H25" s="4"/>
    </row>
    <row r="26" spans="1:8" x14ac:dyDescent="0.3">
      <c r="A26" s="5" t="s">
        <v>24</v>
      </c>
      <c r="B26" s="6">
        <v>-2.5099999999999998</v>
      </c>
      <c r="C26" s="6">
        <v>3.0900000000000003</v>
      </c>
      <c r="D26" s="6">
        <v>-0.54500000000000004</v>
      </c>
      <c r="E26" s="4"/>
      <c r="F26" s="4"/>
      <c r="G26" s="4"/>
      <c r="H26" s="4"/>
    </row>
    <row r="27" spans="1:8" x14ac:dyDescent="0.3">
      <c r="A27" s="5" t="s">
        <v>25</v>
      </c>
      <c r="B27" s="6">
        <v>1731.36</v>
      </c>
      <c r="C27" s="6">
        <v>474.09000000000003</v>
      </c>
      <c r="D27" s="6">
        <v>93.204999999999998</v>
      </c>
      <c r="E27" s="4" t="s">
        <v>26</v>
      </c>
      <c r="F27" s="4"/>
      <c r="G27" s="4"/>
      <c r="H27" s="4"/>
    </row>
    <row r="28" spans="1:8" x14ac:dyDescent="0.3">
      <c r="A28" s="5" t="s">
        <v>25</v>
      </c>
      <c r="B28" s="6">
        <v>1635.95</v>
      </c>
      <c r="C28" s="6">
        <v>476.35</v>
      </c>
      <c r="D28" s="6">
        <v>95</v>
      </c>
      <c r="E28" s="4" t="s">
        <v>26</v>
      </c>
      <c r="F28" s="4"/>
      <c r="G28" s="4"/>
      <c r="H28" s="4"/>
    </row>
    <row r="29" spans="1:8" x14ac:dyDescent="0.3">
      <c r="A29" s="80" t="s">
        <v>179</v>
      </c>
      <c r="B29" s="80">
        <v>2.37</v>
      </c>
      <c r="C29" s="80">
        <v>2.79</v>
      </c>
      <c r="D29" s="80">
        <v>0.56999999999999995</v>
      </c>
    </row>
    <row r="30" spans="1:8" x14ac:dyDescent="0.3">
      <c r="A30" s="81" t="s">
        <v>180</v>
      </c>
      <c r="B30" s="81">
        <v>7.18</v>
      </c>
      <c r="C30" s="81">
        <v>8.4600000000000009</v>
      </c>
      <c r="D30" s="81">
        <v>1.74</v>
      </c>
      <c r="E30" s="9"/>
      <c r="F30" s="9"/>
      <c r="G30" s="9"/>
      <c r="H30" s="9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74" t="s">
        <v>27</v>
      </c>
      <c r="B32" s="74"/>
      <c r="C32" s="74"/>
      <c r="D32" s="74"/>
      <c r="E32" s="2"/>
      <c r="F32" s="2"/>
      <c r="G32" s="2"/>
      <c r="H32" s="2"/>
    </row>
    <row r="33" spans="1:8" x14ac:dyDescent="0.3">
      <c r="A33" s="10"/>
      <c r="B33" s="11"/>
      <c r="C33" s="2"/>
      <c r="D33" s="2"/>
      <c r="E33" s="2"/>
      <c r="F33" s="2"/>
      <c r="G33" s="2"/>
      <c r="H33" s="2"/>
    </row>
    <row r="34" spans="1:8" x14ac:dyDescent="0.3">
      <c r="A34" s="12"/>
      <c r="B34" s="13" t="s">
        <v>28</v>
      </c>
      <c r="C34" s="14" t="s">
        <v>29</v>
      </c>
      <c r="D34" s="14" t="s">
        <v>30</v>
      </c>
      <c r="E34" s="14" t="s">
        <v>31</v>
      </c>
      <c r="F34" s="15" t="s">
        <v>32</v>
      </c>
      <c r="G34" s="14" t="s">
        <v>33</v>
      </c>
      <c r="H34" s="14" t="s">
        <v>34</v>
      </c>
    </row>
    <row r="35" spans="1:8" x14ac:dyDescent="0.3">
      <c r="A35" s="16">
        <v>0</v>
      </c>
      <c r="B35" s="17" t="s">
        <v>35</v>
      </c>
      <c r="C35" s="18" t="s">
        <v>36</v>
      </c>
      <c r="D35" s="18" t="s">
        <v>8</v>
      </c>
      <c r="E35" s="18" t="s">
        <v>9</v>
      </c>
      <c r="F35" s="17">
        <v>139.33000000000001</v>
      </c>
      <c r="G35" s="18">
        <v>1630.46</v>
      </c>
      <c r="H35" s="18">
        <v>8.5454410000000003</v>
      </c>
    </row>
    <row r="36" spans="1:8" x14ac:dyDescent="0.3">
      <c r="A36" s="16">
        <v>1</v>
      </c>
      <c r="B36" s="17" t="s">
        <v>35</v>
      </c>
      <c r="C36" s="18" t="s">
        <v>36</v>
      </c>
      <c r="D36" s="18" t="s">
        <v>8</v>
      </c>
      <c r="E36" s="18" t="s">
        <v>10</v>
      </c>
      <c r="F36" s="17">
        <v>8.74</v>
      </c>
      <c r="G36" s="18">
        <v>1630.46</v>
      </c>
      <c r="H36" s="18">
        <v>0.53604499999999999</v>
      </c>
    </row>
    <row r="37" spans="1:8" x14ac:dyDescent="0.3">
      <c r="A37" s="16">
        <v>2</v>
      </c>
      <c r="B37" s="17" t="s">
        <v>35</v>
      </c>
      <c r="C37" s="18" t="s">
        <v>36</v>
      </c>
      <c r="D37" s="18" t="s">
        <v>8</v>
      </c>
      <c r="E37" s="18" t="s">
        <v>11</v>
      </c>
      <c r="F37" s="17">
        <v>4.3099999999999996</v>
      </c>
      <c r="G37" s="18">
        <v>1630.46</v>
      </c>
      <c r="H37" s="18">
        <v>0.26434299999999999</v>
      </c>
    </row>
    <row r="38" spans="1:8" x14ac:dyDescent="0.3">
      <c r="A38" s="16">
        <v>3</v>
      </c>
      <c r="B38" s="17" t="s">
        <v>35</v>
      </c>
      <c r="C38" s="18" t="s">
        <v>36</v>
      </c>
      <c r="D38" s="18" t="s">
        <v>12</v>
      </c>
      <c r="E38" s="18" t="s">
        <v>13</v>
      </c>
      <c r="F38" s="17">
        <v>81.25</v>
      </c>
      <c r="G38" s="18">
        <v>1639.12</v>
      </c>
      <c r="H38" s="18">
        <v>4.9569279999999996</v>
      </c>
    </row>
    <row r="39" spans="1:8" x14ac:dyDescent="0.3">
      <c r="A39" s="16">
        <v>4</v>
      </c>
      <c r="B39" s="17" t="s">
        <v>35</v>
      </c>
      <c r="C39" s="18" t="s">
        <v>36</v>
      </c>
      <c r="D39" s="18" t="s">
        <v>12</v>
      </c>
      <c r="E39" s="18" t="s">
        <v>14</v>
      </c>
      <c r="F39" s="17">
        <v>18.13</v>
      </c>
      <c r="G39" s="18">
        <v>1639.12</v>
      </c>
      <c r="H39" s="18">
        <v>1.1060810000000001</v>
      </c>
    </row>
    <row r="40" spans="1:8" x14ac:dyDescent="0.3">
      <c r="A40" s="16">
        <v>5</v>
      </c>
      <c r="B40" s="17" t="s">
        <v>35</v>
      </c>
      <c r="C40" s="18" t="s">
        <v>36</v>
      </c>
      <c r="D40" s="18" t="s">
        <v>12</v>
      </c>
      <c r="E40" s="18" t="s">
        <v>15</v>
      </c>
      <c r="F40" s="17">
        <v>2.82</v>
      </c>
      <c r="G40" s="18">
        <v>1639.12</v>
      </c>
      <c r="H40" s="18">
        <v>0.172044</v>
      </c>
    </row>
    <row r="41" spans="1:8" x14ac:dyDescent="0.3">
      <c r="A41" s="16">
        <v>6</v>
      </c>
      <c r="B41" s="17" t="s">
        <v>35</v>
      </c>
      <c r="C41" s="18" t="s">
        <v>36</v>
      </c>
      <c r="D41" s="18" t="s">
        <v>16</v>
      </c>
      <c r="E41" s="18" t="s">
        <v>17</v>
      </c>
      <c r="F41" s="17">
        <v>105.21</v>
      </c>
      <c r="G41" s="18">
        <v>1623.01</v>
      </c>
      <c r="H41" s="18">
        <v>6.4824000000000002</v>
      </c>
    </row>
    <row r="42" spans="1:8" x14ac:dyDescent="0.3">
      <c r="A42" s="16">
        <v>7</v>
      </c>
      <c r="B42" s="17" t="s">
        <v>35</v>
      </c>
      <c r="C42" s="18" t="s">
        <v>36</v>
      </c>
      <c r="D42" s="18" t="s">
        <v>16</v>
      </c>
      <c r="E42" s="18" t="s">
        <v>18</v>
      </c>
      <c r="F42" s="17">
        <v>12.46</v>
      </c>
      <c r="G42" s="18">
        <v>1623.01</v>
      </c>
      <c r="H42" s="18">
        <v>0.76770899999999997</v>
      </c>
    </row>
    <row r="43" spans="1:8" x14ac:dyDescent="0.3">
      <c r="A43" s="16">
        <v>8</v>
      </c>
      <c r="B43" s="17" t="s">
        <v>35</v>
      </c>
      <c r="C43" s="18" t="s">
        <v>36</v>
      </c>
      <c r="D43" s="18" t="s">
        <v>16</v>
      </c>
      <c r="E43" s="18" t="s">
        <v>19</v>
      </c>
      <c r="F43" s="17">
        <v>2.06</v>
      </c>
      <c r="G43" s="18">
        <v>1623.01</v>
      </c>
      <c r="H43" s="18">
        <v>0.12692500000000001</v>
      </c>
    </row>
    <row r="44" spans="1:8" x14ac:dyDescent="0.3">
      <c r="A44" s="16">
        <v>9</v>
      </c>
      <c r="B44" s="17" t="s">
        <v>35</v>
      </c>
      <c r="C44" s="18" t="s">
        <v>36</v>
      </c>
      <c r="D44" s="18" t="s">
        <v>20</v>
      </c>
      <c r="E44" s="18" t="s">
        <v>21</v>
      </c>
      <c r="F44" s="17">
        <v>80.28</v>
      </c>
      <c r="G44" s="18">
        <v>1635.42</v>
      </c>
      <c r="H44" s="18">
        <v>4.9088310000000002</v>
      </c>
    </row>
    <row r="45" spans="1:8" x14ac:dyDescent="0.3">
      <c r="A45" s="16">
        <v>10</v>
      </c>
      <c r="B45" s="17" t="s">
        <v>35</v>
      </c>
      <c r="C45" s="18" t="s">
        <v>36</v>
      </c>
      <c r="D45" s="18" t="s">
        <v>20</v>
      </c>
      <c r="E45" s="18" t="s">
        <v>22</v>
      </c>
      <c r="F45" s="17">
        <v>4.49</v>
      </c>
      <c r="G45" s="18">
        <v>1635.42</v>
      </c>
      <c r="H45" s="18">
        <v>0.27454699999999999</v>
      </c>
    </row>
    <row r="46" spans="1:8" x14ac:dyDescent="0.3">
      <c r="A46" s="16">
        <v>11</v>
      </c>
      <c r="B46" s="17" t="s">
        <v>35</v>
      </c>
      <c r="C46" s="18" t="s">
        <v>36</v>
      </c>
      <c r="D46" s="18" t="s">
        <v>20</v>
      </c>
      <c r="E46" s="18" t="s">
        <v>23</v>
      </c>
      <c r="F46" s="17">
        <v>5.79</v>
      </c>
      <c r="G46" s="18">
        <v>1635.42</v>
      </c>
      <c r="H46" s="18">
        <v>0.35403699999999999</v>
      </c>
    </row>
    <row r="47" spans="1:8" x14ac:dyDescent="0.3">
      <c r="A47" s="16">
        <v>12</v>
      </c>
      <c r="B47" s="17" t="s">
        <v>35</v>
      </c>
      <c r="C47" s="18" t="s">
        <v>36</v>
      </c>
      <c r="D47" s="18" t="s">
        <v>20</v>
      </c>
      <c r="E47" s="18" t="s">
        <v>24</v>
      </c>
      <c r="F47" s="17">
        <v>-2.04</v>
      </c>
      <c r="G47" s="18">
        <v>1635.42</v>
      </c>
      <c r="H47" s="18">
        <v>-0.124739</v>
      </c>
    </row>
    <row r="48" spans="1:8" x14ac:dyDescent="0.3">
      <c r="A48" s="16">
        <v>13</v>
      </c>
      <c r="B48" s="17" t="s">
        <v>37</v>
      </c>
      <c r="C48" s="18" t="s">
        <v>38</v>
      </c>
      <c r="D48" s="18" t="s">
        <v>8</v>
      </c>
      <c r="E48" s="18" t="s">
        <v>9</v>
      </c>
      <c r="F48" s="17">
        <v>31.405000000000001</v>
      </c>
      <c r="G48" s="18">
        <v>452.245</v>
      </c>
      <c r="H48" s="18">
        <v>6.9442449999999996</v>
      </c>
    </row>
    <row r="49" spans="1:8" x14ac:dyDescent="0.3">
      <c r="A49" s="16">
        <v>14</v>
      </c>
      <c r="B49" s="17" t="s">
        <v>37</v>
      </c>
      <c r="C49" s="18" t="s">
        <v>38</v>
      </c>
      <c r="D49" s="18" t="s">
        <v>8</v>
      </c>
      <c r="E49" s="18" t="s">
        <v>10</v>
      </c>
      <c r="F49" s="17">
        <v>0.77500000000000002</v>
      </c>
      <c r="G49" s="18">
        <v>452.245</v>
      </c>
      <c r="H49" s="18">
        <v>0.17136699999999999</v>
      </c>
    </row>
    <row r="50" spans="1:8" x14ac:dyDescent="0.3">
      <c r="A50" s="16">
        <v>15</v>
      </c>
      <c r="B50" s="17" t="s">
        <v>37</v>
      </c>
      <c r="C50" s="18" t="s">
        <v>38</v>
      </c>
      <c r="D50" s="18" t="s">
        <v>8</v>
      </c>
      <c r="E50" s="18" t="s">
        <v>11</v>
      </c>
      <c r="F50" s="17">
        <v>-1.845</v>
      </c>
      <c r="G50" s="18">
        <v>452.245</v>
      </c>
      <c r="H50" s="18">
        <v>-0.40796500000000002</v>
      </c>
    </row>
    <row r="51" spans="1:8" x14ac:dyDescent="0.3">
      <c r="A51" s="16">
        <v>16</v>
      </c>
      <c r="B51" s="17" t="s">
        <v>37</v>
      </c>
      <c r="C51" s="18" t="s">
        <v>38</v>
      </c>
      <c r="D51" s="18" t="s">
        <v>12</v>
      </c>
      <c r="E51" s="18" t="s">
        <v>13</v>
      </c>
      <c r="F51" s="17">
        <v>27.274999999999999</v>
      </c>
      <c r="G51" s="18">
        <v>477.92500000000001</v>
      </c>
      <c r="H51" s="18">
        <v>5.7069619999999999</v>
      </c>
    </row>
    <row r="52" spans="1:8" x14ac:dyDescent="0.3">
      <c r="A52" s="16">
        <v>17</v>
      </c>
      <c r="B52" s="17" t="s">
        <v>37</v>
      </c>
      <c r="C52" s="18" t="s">
        <v>38</v>
      </c>
      <c r="D52" s="18" t="s">
        <v>12</v>
      </c>
      <c r="E52" s="18" t="s">
        <v>14</v>
      </c>
      <c r="F52" s="17">
        <v>2.7050000000000001</v>
      </c>
      <c r="G52" s="18">
        <v>477.92500000000001</v>
      </c>
      <c r="H52" s="18">
        <v>0.56598800000000005</v>
      </c>
    </row>
    <row r="53" spans="1:8" x14ac:dyDescent="0.3">
      <c r="A53" s="16">
        <v>18</v>
      </c>
      <c r="B53" s="17" t="s">
        <v>37</v>
      </c>
      <c r="C53" s="18" t="s">
        <v>38</v>
      </c>
      <c r="D53" s="18" t="s">
        <v>12</v>
      </c>
      <c r="E53" s="18" t="s">
        <v>15</v>
      </c>
      <c r="F53" s="17">
        <v>1.7450000000000001</v>
      </c>
      <c r="G53" s="18">
        <v>477.92500000000001</v>
      </c>
      <c r="H53" s="18">
        <v>0.36512</v>
      </c>
    </row>
    <row r="54" spans="1:8" x14ac:dyDescent="0.3">
      <c r="A54" s="16">
        <v>19</v>
      </c>
      <c r="B54" s="17" t="s">
        <v>37</v>
      </c>
      <c r="C54" s="18" t="s">
        <v>38</v>
      </c>
      <c r="D54" s="18" t="s">
        <v>16</v>
      </c>
      <c r="E54" s="18" t="s">
        <v>17</v>
      </c>
      <c r="F54" s="17">
        <v>31.454999999999998</v>
      </c>
      <c r="G54" s="18">
        <v>446.01499999999999</v>
      </c>
      <c r="H54" s="18">
        <v>7.0524529999999999</v>
      </c>
    </row>
    <row r="55" spans="1:8" x14ac:dyDescent="0.3">
      <c r="A55" s="16">
        <v>20</v>
      </c>
      <c r="B55" s="17" t="s">
        <v>37</v>
      </c>
      <c r="C55" s="18" t="s">
        <v>38</v>
      </c>
      <c r="D55" s="18" t="s">
        <v>16</v>
      </c>
      <c r="E55" s="18" t="s">
        <v>18</v>
      </c>
      <c r="F55" s="17">
        <v>11.705</v>
      </c>
      <c r="G55" s="18">
        <v>446.01499999999999</v>
      </c>
      <c r="H55" s="18">
        <v>2.6243509999999999</v>
      </c>
    </row>
    <row r="56" spans="1:8" x14ac:dyDescent="0.3">
      <c r="A56" s="16">
        <v>21</v>
      </c>
      <c r="B56" s="17" t="s">
        <v>37</v>
      </c>
      <c r="C56" s="18" t="s">
        <v>38</v>
      </c>
      <c r="D56" s="18" t="s">
        <v>16</v>
      </c>
      <c r="E56" s="18" t="s">
        <v>19</v>
      </c>
      <c r="F56" s="17">
        <v>1.7450000000000001</v>
      </c>
      <c r="G56" s="18">
        <v>446.01499999999999</v>
      </c>
      <c r="H56" s="18">
        <v>0.39124199999999998</v>
      </c>
    </row>
    <row r="57" spans="1:8" x14ac:dyDescent="0.3">
      <c r="A57" s="16">
        <v>22</v>
      </c>
      <c r="B57" s="17" t="s">
        <v>37</v>
      </c>
      <c r="C57" s="18" t="s">
        <v>38</v>
      </c>
      <c r="D57" s="18" t="s">
        <v>20</v>
      </c>
      <c r="E57" s="18" t="s">
        <v>21</v>
      </c>
      <c r="F57" s="17">
        <v>23.805</v>
      </c>
      <c r="G57" s="18">
        <v>456.29500000000002</v>
      </c>
      <c r="H57" s="18">
        <v>5.2170199999999998</v>
      </c>
    </row>
    <row r="58" spans="1:8" x14ac:dyDescent="0.3">
      <c r="A58" s="16">
        <v>23</v>
      </c>
      <c r="B58" s="17" t="s">
        <v>37</v>
      </c>
      <c r="C58" s="18" t="s">
        <v>38</v>
      </c>
      <c r="D58" s="18" t="s">
        <v>20</v>
      </c>
      <c r="E58" s="18" t="s">
        <v>22</v>
      </c>
      <c r="F58" s="17">
        <v>1.5049999999999999</v>
      </c>
      <c r="G58" s="18">
        <v>456.29500000000002</v>
      </c>
      <c r="H58" s="18">
        <v>0.32983000000000001</v>
      </c>
    </row>
    <row r="59" spans="1:8" x14ac:dyDescent="0.3">
      <c r="A59" s="16">
        <v>24</v>
      </c>
      <c r="B59" s="17" t="s">
        <v>37</v>
      </c>
      <c r="C59" s="18" t="s">
        <v>38</v>
      </c>
      <c r="D59" s="18" t="s">
        <v>20</v>
      </c>
      <c r="E59" s="18" t="s">
        <v>23</v>
      </c>
      <c r="F59" s="17">
        <v>1.5149999999999999</v>
      </c>
      <c r="G59" s="18">
        <v>456.29500000000002</v>
      </c>
      <c r="H59" s="18">
        <v>0.33202199999999998</v>
      </c>
    </row>
    <row r="60" spans="1:8" x14ac:dyDescent="0.3">
      <c r="A60" s="16">
        <v>25</v>
      </c>
      <c r="B60" s="17" t="s">
        <v>37</v>
      </c>
      <c r="C60" s="18" t="s">
        <v>38</v>
      </c>
      <c r="D60" s="18" t="s">
        <v>20</v>
      </c>
      <c r="E60" s="18" t="s">
        <v>24</v>
      </c>
      <c r="F60" s="17">
        <v>0.47499999999999998</v>
      </c>
      <c r="G60" s="18">
        <v>456.29500000000002</v>
      </c>
      <c r="H60" s="18">
        <v>0.104099</v>
      </c>
    </row>
    <row r="61" spans="1:8" x14ac:dyDescent="0.3">
      <c r="A61" s="16">
        <v>26</v>
      </c>
      <c r="B61" s="17" t="s">
        <v>39</v>
      </c>
      <c r="C61" s="18" t="s">
        <v>38</v>
      </c>
      <c r="D61" s="18" t="s">
        <v>8</v>
      </c>
      <c r="E61" s="18" t="s">
        <v>9</v>
      </c>
      <c r="F61" s="17">
        <v>5.34</v>
      </c>
      <c r="G61" s="18">
        <v>79.209999999999994</v>
      </c>
      <c r="H61" s="18">
        <v>6.7415729999999998</v>
      </c>
    </row>
    <row r="62" spans="1:8" x14ac:dyDescent="0.3">
      <c r="A62" s="16">
        <v>27</v>
      </c>
      <c r="B62" s="17" t="s">
        <v>39</v>
      </c>
      <c r="C62" s="18" t="s">
        <v>38</v>
      </c>
      <c r="D62" s="18" t="s">
        <v>8</v>
      </c>
      <c r="E62" s="18" t="s">
        <v>10</v>
      </c>
      <c r="F62" s="17">
        <v>1.17</v>
      </c>
      <c r="G62" s="18">
        <v>79.209999999999994</v>
      </c>
      <c r="H62" s="18">
        <v>1.4770859999999999</v>
      </c>
    </row>
    <row r="63" spans="1:8" x14ac:dyDescent="0.3">
      <c r="A63" s="16">
        <v>28</v>
      </c>
      <c r="B63" s="17" t="s">
        <v>39</v>
      </c>
      <c r="C63" s="18" t="s">
        <v>38</v>
      </c>
      <c r="D63" s="18" t="s">
        <v>8</v>
      </c>
      <c r="E63" s="18" t="s">
        <v>11</v>
      </c>
      <c r="F63" s="17">
        <v>0.69</v>
      </c>
      <c r="G63" s="18">
        <v>79.209999999999994</v>
      </c>
      <c r="H63" s="18">
        <v>0.87110200000000004</v>
      </c>
    </row>
    <row r="64" spans="1:8" x14ac:dyDescent="0.3">
      <c r="A64" s="16">
        <v>29</v>
      </c>
      <c r="B64" s="17" t="s">
        <v>39</v>
      </c>
      <c r="C64" s="18" t="s">
        <v>38</v>
      </c>
      <c r="D64" s="18" t="s">
        <v>12</v>
      </c>
      <c r="E64" s="18" t="s">
        <v>13</v>
      </c>
      <c r="F64" s="17">
        <v>4.5</v>
      </c>
      <c r="G64" s="18">
        <v>81.27</v>
      </c>
      <c r="H64" s="18">
        <v>5.5370990000000004</v>
      </c>
    </row>
    <row r="65" spans="1:8" x14ac:dyDescent="0.3">
      <c r="A65" s="16">
        <v>30</v>
      </c>
      <c r="B65" s="17" t="s">
        <v>39</v>
      </c>
      <c r="C65" s="18" t="s">
        <v>38</v>
      </c>
      <c r="D65" s="18" t="s">
        <v>12</v>
      </c>
      <c r="E65" s="18" t="s">
        <v>14</v>
      </c>
      <c r="F65" s="17">
        <v>1.08</v>
      </c>
      <c r="G65" s="18">
        <v>81.27</v>
      </c>
      <c r="H65" s="18">
        <v>1.3289040000000001</v>
      </c>
    </row>
    <row r="66" spans="1:8" x14ac:dyDescent="0.3">
      <c r="A66" s="16">
        <v>31</v>
      </c>
      <c r="B66" s="17" t="s">
        <v>39</v>
      </c>
      <c r="C66" s="18" t="s">
        <v>38</v>
      </c>
      <c r="D66" s="18" t="s">
        <v>12</v>
      </c>
      <c r="E66" s="18" t="s">
        <v>15</v>
      </c>
      <c r="F66" s="17">
        <v>0.45</v>
      </c>
      <c r="G66" s="18">
        <v>81.27</v>
      </c>
      <c r="H66" s="18">
        <v>0.55371000000000004</v>
      </c>
    </row>
    <row r="67" spans="1:8" x14ac:dyDescent="0.3">
      <c r="A67" s="16">
        <v>32</v>
      </c>
      <c r="B67" s="17" t="s">
        <v>39</v>
      </c>
      <c r="C67" s="18" t="s">
        <v>38</v>
      </c>
      <c r="D67" s="18" t="s">
        <v>16</v>
      </c>
      <c r="E67" s="18" t="s">
        <v>17</v>
      </c>
      <c r="F67" s="17">
        <v>3.91</v>
      </c>
      <c r="G67" s="18">
        <v>83.48</v>
      </c>
      <c r="H67" s="18">
        <v>4.6837569999999999</v>
      </c>
    </row>
    <row r="68" spans="1:8" x14ac:dyDescent="0.3">
      <c r="A68" s="16">
        <v>33</v>
      </c>
      <c r="B68" s="17" t="s">
        <v>39</v>
      </c>
      <c r="C68" s="18" t="s">
        <v>38</v>
      </c>
      <c r="D68" s="18" t="s">
        <v>16</v>
      </c>
      <c r="E68" s="18" t="s">
        <v>18</v>
      </c>
      <c r="F68" s="17">
        <v>-0.05</v>
      </c>
      <c r="G68" s="18">
        <v>83.48</v>
      </c>
      <c r="H68" s="18">
        <v>-5.9894999999999997E-2</v>
      </c>
    </row>
    <row r="69" spans="1:8" x14ac:dyDescent="0.3">
      <c r="A69" s="16">
        <v>34</v>
      </c>
      <c r="B69" s="17" t="s">
        <v>39</v>
      </c>
      <c r="C69" s="18" t="s">
        <v>38</v>
      </c>
      <c r="D69" s="18" t="s">
        <v>16</v>
      </c>
      <c r="E69" s="18" t="s">
        <v>19</v>
      </c>
      <c r="F69" s="17">
        <v>-0.79</v>
      </c>
      <c r="G69" s="18">
        <v>83.48</v>
      </c>
      <c r="H69" s="18">
        <v>-0.94633400000000001</v>
      </c>
    </row>
    <row r="70" spans="1:8" x14ac:dyDescent="0.3">
      <c r="A70" s="16">
        <v>35</v>
      </c>
      <c r="B70" s="17" t="s">
        <v>39</v>
      </c>
      <c r="C70" s="18" t="s">
        <v>38</v>
      </c>
      <c r="D70" s="18" t="s">
        <v>20</v>
      </c>
      <c r="E70" s="18" t="s">
        <v>21</v>
      </c>
      <c r="F70" s="17">
        <v>2.09</v>
      </c>
      <c r="G70" s="18">
        <v>80.069999999999993</v>
      </c>
      <c r="H70" s="18">
        <v>2.6102159999999999</v>
      </c>
    </row>
    <row r="71" spans="1:8" x14ac:dyDescent="0.3">
      <c r="A71" s="16">
        <v>36</v>
      </c>
      <c r="B71" s="17" t="s">
        <v>39</v>
      </c>
      <c r="C71" s="18" t="s">
        <v>38</v>
      </c>
      <c r="D71" s="18" t="s">
        <v>20</v>
      </c>
      <c r="E71" s="18" t="s">
        <v>22</v>
      </c>
      <c r="F71" s="17">
        <v>-0.55000000000000004</v>
      </c>
      <c r="G71" s="18">
        <v>80.069999999999993</v>
      </c>
      <c r="H71" s="18">
        <v>-0.68689900000000004</v>
      </c>
    </row>
    <row r="72" spans="1:8" x14ac:dyDescent="0.3">
      <c r="A72" s="16">
        <v>37</v>
      </c>
      <c r="B72" s="17" t="s">
        <v>39</v>
      </c>
      <c r="C72" s="18" t="s">
        <v>38</v>
      </c>
      <c r="D72" s="18" t="s">
        <v>20</v>
      </c>
      <c r="E72" s="18" t="s">
        <v>23</v>
      </c>
      <c r="F72" s="17">
        <v>-0.65</v>
      </c>
      <c r="G72" s="18">
        <v>80.069999999999993</v>
      </c>
      <c r="H72" s="18">
        <v>-0.81179000000000001</v>
      </c>
    </row>
    <row r="73" spans="1:8" x14ac:dyDescent="0.3">
      <c r="A73" s="16">
        <v>38</v>
      </c>
      <c r="B73" s="17" t="s">
        <v>39</v>
      </c>
      <c r="C73" s="18" t="s">
        <v>38</v>
      </c>
      <c r="D73" s="18" t="s">
        <v>20</v>
      </c>
      <c r="E73" s="18" t="s">
        <v>24</v>
      </c>
      <c r="F73" s="17">
        <v>-0.93</v>
      </c>
      <c r="G73" s="18">
        <v>80.069999999999993</v>
      </c>
      <c r="H73" s="18">
        <v>-1.161484</v>
      </c>
    </row>
    <row r="74" spans="1:8" x14ac:dyDescent="0.3">
      <c r="A74" s="19"/>
      <c r="B74" s="20"/>
      <c r="C74" s="9"/>
      <c r="D74" s="9"/>
      <c r="E74" s="9"/>
      <c r="F74" s="9"/>
      <c r="G74" s="9"/>
      <c r="H74" s="9"/>
    </row>
    <row r="75" spans="1:8" x14ac:dyDescent="0.3">
      <c r="A75" s="21"/>
      <c r="B75" s="22"/>
    </row>
    <row r="76" spans="1:8" x14ac:dyDescent="0.3">
      <c r="A76" s="21"/>
      <c r="B76" s="22"/>
    </row>
    <row r="77" spans="1:8" x14ac:dyDescent="0.3">
      <c r="A77" s="21"/>
      <c r="B77" s="22"/>
    </row>
    <row r="78" spans="1:8" x14ac:dyDescent="0.3">
      <c r="A78" s="21"/>
      <c r="B78" s="22"/>
    </row>
    <row r="79" spans="1:8" x14ac:dyDescent="0.3">
      <c r="A79" s="21"/>
      <c r="B79" s="22"/>
    </row>
    <row r="80" spans="1:8" x14ac:dyDescent="0.3">
      <c r="A80" s="21"/>
      <c r="B80" s="22"/>
    </row>
    <row r="81" spans="1:2" x14ac:dyDescent="0.3">
      <c r="A81" s="21"/>
      <c r="B81" s="22"/>
    </row>
    <row r="82" spans="1:2" x14ac:dyDescent="0.3">
      <c r="A82" s="21"/>
      <c r="B82" s="22"/>
    </row>
    <row r="83" spans="1:2" x14ac:dyDescent="0.3">
      <c r="A83" s="21"/>
      <c r="B83" s="22"/>
    </row>
    <row r="84" spans="1:2" x14ac:dyDescent="0.3">
      <c r="A84" s="21"/>
      <c r="B84" s="22"/>
    </row>
    <row r="85" spans="1:2" x14ac:dyDescent="0.3">
      <c r="A85" s="21"/>
      <c r="B85" s="22"/>
    </row>
    <row r="86" spans="1:2" x14ac:dyDescent="0.3">
      <c r="A86" s="21"/>
      <c r="B86" s="22"/>
    </row>
    <row r="87" spans="1:2" x14ac:dyDescent="0.3">
      <c r="A87" s="21"/>
      <c r="B87" s="22"/>
    </row>
    <row r="88" spans="1:2" x14ac:dyDescent="0.3">
      <c r="A88" s="21"/>
      <c r="B88" s="22"/>
    </row>
    <row r="89" spans="1:2" x14ac:dyDescent="0.3">
      <c r="A89" s="21"/>
      <c r="B89" s="22"/>
    </row>
    <row r="90" spans="1:2" x14ac:dyDescent="0.3">
      <c r="A90" s="21"/>
      <c r="B90" s="22"/>
    </row>
    <row r="91" spans="1:2" x14ac:dyDescent="0.3">
      <c r="A91" s="21"/>
      <c r="B91" s="22"/>
    </row>
    <row r="92" spans="1:2" x14ac:dyDescent="0.3">
      <c r="A92" s="21"/>
      <c r="B92" s="22"/>
    </row>
    <row r="93" spans="1:2" x14ac:dyDescent="0.3">
      <c r="A93" s="21"/>
      <c r="B93" s="22"/>
    </row>
    <row r="94" spans="1:2" x14ac:dyDescent="0.3">
      <c r="A94" s="21"/>
      <c r="B94" s="22"/>
    </row>
    <row r="95" spans="1:2" x14ac:dyDescent="0.3">
      <c r="A95" s="21"/>
      <c r="B95" s="22"/>
    </row>
    <row r="96" spans="1:2" x14ac:dyDescent="0.3">
      <c r="A96" s="21"/>
      <c r="B96" s="22"/>
    </row>
    <row r="97" spans="1:2" x14ac:dyDescent="0.3">
      <c r="A97" s="21"/>
      <c r="B97" s="22"/>
    </row>
    <row r="98" spans="1:2" x14ac:dyDescent="0.3">
      <c r="A98" s="21"/>
      <c r="B98" s="22"/>
    </row>
    <row r="99" spans="1:2" x14ac:dyDescent="0.3">
      <c r="A99" s="21"/>
      <c r="B99" s="22"/>
    </row>
    <row r="100" spans="1:2" x14ac:dyDescent="0.3">
      <c r="A100" s="21"/>
      <c r="B100" s="22"/>
    </row>
    <row r="101" spans="1:2" x14ac:dyDescent="0.3">
      <c r="A101" s="21"/>
      <c r="B101" s="22"/>
    </row>
    <row r="102" spans="1:2" x14ac:dyDescent="0.3">
      <c r="A102" s="21"/>
      <c r="B102" s="22"/>
    </row>
    <row r="103" spans="1:2" x14ac:dyDescent="0.3">
      <c r="A103" s="21"/>
      <c r="B103" s="22"/>
    </row>
    <row r="104" spans="1:2" x14ac:dyDescent="0.3">
      <c r="A104" s="21"/>
      <c r="B104" s="22"/>
    </row>
    <row r="105" spans="1:2" x14ac:dyDescent="0.3">
      <c r="A105" s="21"/>
      <c r="B105" s="22"/>
    </row>
    <row r="106" spans="1:2" x14ac:dyDescent="0.3">
      <c r="A106" s="21"/>
      <c r="B106" s="22"/>
    </row>
    <row r="107" spans="1:2" x14ac:dyDescent="0.3">
      <c r="A107" s="21"/>
      <c r="B107" s="22"/>
    </row>
    <row r="108" spans="1:2" x14ac:dyDescent="0.3">
      <c r="A108" s="21"/>
      <c r="B108" s="22"/>
    </row>
    <row r="109" spans="1:2" x14ac:dyDescent="0.3">
      <c r="A109" s="21"/>
      <c r="B109" s="22"/>
    </row>
    <row r="110" spans="1:2" x14ac:dyDescent="0.3">
      <c r="A110" s="21"/>
      <c r="B110" s="22"/>
    </row>
    <row r="111" spans="1:2" x14ac:dyDescent="0.3">
      <c r="A111" s="21"/>
      <c r="B111" s="22"/>
    </row>
    <row r="112" spans="1:2" x14ac:dyDescent="0.3">
      <c r="A112" s="21"/>
      <c r="B112" s="22"/>
    </row>
    <row r="113" spans="1:2" x14ac:dyDescent="0.3">
      <c r="A113" s="21"/>
      <c r="B113" s="22"/>
    </row>
    <row r="114" spans="1:2" x14ac:dyDescent="0.3">
      <c r="A114" s="21"/>
      <c r="B114" s="22"/>
    </row>
  </sheetData>
  <mergeCells count="4">
    <mergeCell ref="A2:D2"/>
    <mergeCell ref="A4:D4"/>
    <mergeCell ref="A5:D5"/>
    <mergeCell ref="A32:D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31D68-BC46-49FD-886F-3EF9EC6B23D9}">
  <dimension ref="A1:P247"/>
  <sheetViews>
    <sheetView topLeftCell="A28" workbookViewId="0">
      <selection activeCell="C49" sqref="C49"/>
    </sheetView>
  </sheetViews>
  <sheetFormatPr defaultRowHeight="14.4" x14ac:dyDescent="0.3"/>
  <cols>
    <col min="1" max="1" width="8.88671875" style="23"/>
    <col min="2" max="2" width="10.33203125" style="23" customWidth="1"/>
    <col min="3" max="3" width="9.21875" style="23" customWidth="1"/>
    <col min="4" max="4" width="9.6640625" style="23" customWidth="1"/>
    <col min="5" max="5" width="9.5546875" style="23" customWidth="1"/>
    <col min="6" max="6" width="10.21875" style="23" customWidth="1"/>
    <col min="7" max="15" width="8.88671875" style="23"/>
  </cols>
  <sheetData>
    <row r="1" spans="1:10" x14ac:dyDescent="0.3">
      <c r="A1" s="75" t="s">
        <v>116</v>
      </c>
      <c r="B1" s="75"/>
      <c r="C1" s="75"/>
      <c r="D1" s="75"/>
      <c r="E1" s="75"/>
      <c r="F1" s="75"/>
      <c r="G1" s="75"/>
    </row>
    <row r="2" spans="1:10" x14ac:dyDescent="0.3">
      <c r="A2" s="52"/>
      <c r="B2" s="52"/>
      <c r="C2" s="52"/>
      <c r="D2" s="52"/>
      <c r="E2" s="52"/>
      <c r="F2" s="52"/>
      <c r="G2" s="52"/>
    </row>
    <row r="3" spans="1:10" x14ac:dyDescent="0.3">
      <c r="A3" s="24" t="s">
        <v>99</v>
      </c>
      <c r="B3" s="25"/>
      <c r="C3" s="25"/>
      <c r="D3" s="25"/>
    </row>
    <row r="4" spans="1:10" x14ac:dyDescent="0.3">
      <c r="A4" s="37"/>
      <c r="B4" s="37"/>
      <c r="C4" s="37"/>
      <c r="D4" s="37"/>
    </row>
    <row r="5" spans="1:10" x14ac:dyDescent="0.3">
      <c r="A5" s="50" t="s">
        <v>62</v>
      </c>
      <c r="B5" s="50"/>
      <c r="C5" s="50"/>
      <c r="D5" s="50"/>
      <c r="E5" s="33"/>
      <c r="F5" s="33"/>
      <c r="G5" s="33"/>
      <c r="H5" s="33"/>
      <c r="I5" s="33"/>
      <c r="J5" s="33"/>
    </row>
    <row r="6" spans="1:10" x14ac:dyDescent="0.3">
      <c r="A6" s="50" t="s">
        <v>63</v>
      </c>
      <c r="B6" s="50"/>
      <c r="C6" s="50"/>
      <c r="D6" s="50"/>
      <c r="E6" s="33"/>
      <c r="F6" s="33"/>
      <c r="G6" s="33"/>
      <c r="H6" s="33"/>
      <c r="I6" s="33"/>
      <c r="J6" s="33"/>
    </row>
    <row r="7" spans="1:10" ht="16.8" customHeight="1" x14ac:dyDescent="0.3">
      <c r="A7" s="51" t="s">
        <v>66</v>
      </c>
      <c r="B7" s="51"/>
      <c r="C7" s="51"/>
      <c r="D7" s="51"/>
      <c r="E7" s="33"/>
      <c r="F7" s="33"/>
      <c r="G7" s="33"/>
      <c r="H7" s="33"/>
      <c r="I7" s="33"/>
      <c r="J7" s="33"/>
    </row>
    <row r="8" spans="1:10" ht="16.8" customHeight="1" x14ac:dyDescent="0.3">
      <c r="A8" s="51" t="s">
        <v>87</v>
      </c>
      <c r="B8" s="51"/>
      <c r="C8" s="51"/>
      <c r="D8" s="51"/>
      <c r="E8" s="33"/>
      <c r="F8" s="33"/>
      <c r="G8" s="33"/>
      <c r="H8" s="33"/>
      <c r="I8" s="33"/>
      <c r="J8" s="33"/>
    </row>
    <row r="9" spans="1:10" ht="16.8" customHeight="1" x14ac:dyDescent="0.3">
      <c r="A9" s="51" t="s">
        <v>75</v>
      </c>
      <c r="B9" s="51"/>
      <c r="C9" s="51"/>
      <c r="D9" s="51"/>
      <c r="E9" s="33"/>
      <c r="F9" s="33"/>
      <c r="G9" s="33"/>
      <c r="H9" s="33"/>
      <c r="I9" s="33"/>
      <c r="J9" s="33"/>
    </row>
    <row r="10" spans="1:10" ht="16.8" customHeight="1" x14ac:dyDescent="0.3">
      <c r="A10" s="51" t="s">
        <v>76</v>
      </c>
      <c r="B10" s="51"/>
      <c r="C10" s="51"/>
      <c r="D10" s="51"/>
      <c r="E10" s="33"/>
      <c r="F10" s="33"/>
      <c r="G10" s="33"/>
      <c r="H10" s="33"/>
      <c r="I10" s="33"/>
      <c r="J10" s="33"/>
    </row>
    <row r="11" spans="1:10" ht="16.8" customHeight="1" x14ac:dyDescent="0.3">
      <c r="A11" s="51" t="s">
        <v>77</v>
      </c>
      <c r="B11" s="51"/>
      <c r="C11" s="51"/>
      <c r="D11" s="51"/>
      <c r="E11" s="33"/>
      <c r="F11" s="33"/>
      <c r="G11" s="33"/>
      <c r="H11" s="33"/>
      <c r="I11" s="33"/>
      <c r="J11" s="33"/>
    </row>
    <row r="12" spans="1:10" ht="16.8" customHeight="1" x14ac:dyDescent="0.3">
      <c r="A12" s="51" t="s">
        <v>78</v>
      </c>
      <c r="B12" s="51"/>
      <c r="C12" s="51"/>
      <c r="D12" s="51"/>
      <c r="E12" s="33"/>
      <c r="F12" s="33"/>
      <c r="G12" s="33"/>
      <c r="H12" s="33"/>
      <c r="I12" s="33"/>
      <c r="J12" s="33"/>
    </row>
    <row r="13" spans="1:10" ht="16.8" customHeight="1" x14ac:dyDescent="0.3">
      <c r="A13" s="51" t="s">
        <v>79</v>
      </c>
      <c r="B13" s="51"/>
      <c r="C13" s="51"/>
      <c r="D13" s="51"/>
      <c r="E13" s="33"/>
      <c r="F13" s="33"/>
      <c r="G13" s="33"/>
      <c r="H13" s="33"/>
      <c r="I13" s="33"/>
      <c r="J13" s="33"/>
    </row>
    <row r="14" spans="1:10" ht="16.8" customHeight="1" x14ac:dyDescent="0.3">
      <c r="A14" s="51" t="s">
        <v>80</v>
      </c>
      <c r="B14" s="51"/>
      <c r="C14" s="51"/>
      <c r="D14" s="51"/>
      <c r="E14" s="33"/>
      <c r="F14" s="33"/>
      <c r="G14" s="33"/>
      <c r="H14" s="33"/>
      <c r="I14" s="33"/>
      <c r="J14" s="33"/>
    </row>
    <row r="15" spans="1:10" ht="16.8" customHeight="1" x14ac:dyDescent="0.3">
      <c r="A15" s="51" t="s">
        <v>81</v>
      </c>
      <c r="B15" s="51"/>
      <c r="C15" s="51"/>
      <c r="D15" s="51"/>
      <c r="E15" s="33"/>
      <c r="F15" s="33"/>
      <c r="G15" s="33"/>
      <c r="H15" s="33"/>
      <c r="I15" s="33"/>
      <c r="J15" s="33"/>
    </row>
    <row r="16" spans="1:10" ht="16.8" customHeight="1" x14ac:dyDescent="0.3">
      <c r="A16" s="51" t="s">
        <v>82</v>
      </c>
      <c r="B16" s="51"/>
      <c r="C16" s="51"/>
      <c r="D16" s="51"/>
      <c r="E16" s="33"/>
      <c r="F16" s="33"/>
      <c r="G16" s="33"/>
      <c r="H16" s="33"/>
      <c r="I16" s="33"/>
      <c r="J16" s="33"/>
    </row>
    <row r="17" spans="1:16" ht="16.8" customHeight="1" x14ac:dyDescent="0.3">
      <c r="A17" s="51" t="s">
        <v>83</v>
      </c>
      <c r="B17" s="51"/>
      <c r="C17" s="51"/>
      <c r="D17" s="51"/>
      <c r="E17" s="33"/>
      <c r="F17" s="33"/>
      <c r="G17" s="33"/>
      <c r="H17" s="33"/>
      <c r="I17" s="33"/>
      <c r="J17" s="33"/>
    </row>
    <row r="18" spans="1:16" ht="16.8" customHeight="1" x14ac:dyDescent="0.3">
      <c r="A18" s="51" t="s">
        <v>84</v>
      </c>
      <c r="B18" s="51"/>
      <c r="C18" s="51"/>
      <c r="D18" s="51"/>
      <c r="E18" s="33"/>
      <c r="F18" s="33"/>
      <c r="G18" s="33"/>
      <c r="H18" s="33"/>
      <c r="I18" s="33"/>
      <c r="J18" s="33"/>
    </row>
    <row r="19" spans="1:16" ht="16.8" customHeight="1" x14ac:dyDescent="0.3">
      <c r="A19" s="51" t="s">
        <v>85</v>
      </c>
      <c r="B19" s="51"/>
      <c r="C19" s="51"/>
      <c r="D19" s="51"/>
      <c r="E19" s="33"/>
      <c r="F19" s="33"/>
      <c r="G19" s="33"/>
      <c r="H19" s="33"/>
      <c r="I19" s="33"/>
      <c r="J19" s="33"/>
    </row>
    <row r="20" spans="1:16" x14ac:dyDescent="0.3">
      <c r="A20" s="51" t="s">
        <v>86</v>
      </c>
      <c r="B20" s="51"/>
      <c r="C20" s="51"/>
      <c r="D20" s="51"/>
      <c r="E20" s="33"/>
      <c r="F20" s="33"/>
      <c r="G20" s="33"/>
      <c r="H20" s="33"/>
      <c r="I20" s="33"/>
      <c r="J20" s="33"/>
    </row>
    <row r="22" spans="1:16" x14ac:dyDescent="0.3">
      <c r="A22" s="26" t="s">
        <v>40</v>
      </c>
      <c r="B22" s="26" t="s">
        <v>41</v>
      </c>
      <c r="C22" s="26" t="s">
        <v>42</v>
      </c>
      <c r="D22" s="26" t="s">
        <v>43</v>
      </c>
      <c r="E22" s="26" t="s">
        <v>44</v>
      </c>
      <c r="F22" s="26" t="s">
        <v>45</v>
      </c>
      <c r="G22" s="26" t="s">
        <v>46</v>
      </c>
      <c r="H22" s="26" t="s">
        <v>47</v>
      </c>
      <c r="I22" s="26" t="s">
        <v>48</v>
      </c>
      <c r="J22" s="26" t="s">
        <v>49</v>
      </c>
      <c r="K22" s="26" t="s">
        <v>50</v>
      </c>
      <c r="L22" s="26" t="s">
        <v>51</v>
      </c>
      <c r="M22" s="26" t="s">
        <v>52</v>
      </c>
      <c r="N22" s="26" t="s">
        <v>53</v>
      </c>
    </row>
    <row r="23" spans="1:16" x14ac:dyDescent="0.3">
      <c r="A23" s="43">
        <v>1</v>
      </c>
      <c r="B23" s="43" t="s">
        <v>6</v>
      </c>
      <c r="C23" s="29">
        <v>0.7</v>
      </c>
      <c r="D23" s="29">
        <v>-0.3</v>
      </c>
      <c r="E23" s="29">
        <v>0.1</v>
      </c>
      <c r="F23" s="29">
        <v>1.8</v>
      </c>
      <c r="G23" s="29">
        <v>0.1</v>
      </c>
      <c r="H23" s="29">
        <v>-0.1</v>
      </c>
      <c r="I23" s="29">
        <v>0</v>
      </c>
      <c r="J23" s="29">
        <v>1.5</v>
      </c>
      <c r="K23" s="29">
        <v>-0.1</v>
      </c>
      <c r="L23" s="29">
        <v>-0.2</v>
      </c>
      <c r="M23" s="29">
        <v>-1.1000000000000001</v>
      </c>
      <c r="N23" s="29">
        <v>0.2</v>
      </c>
      <c r="O23" s="29"/>
      <c r="P23" s="30"/>
    </row>
    <row r="24" spans="1:16" x14ac:dyDescent="0.3">
      <c r="A24" s="43">
        <v>2</v>
      </c>
      <c r="B24" s="43" t="s">
        <v>7</v>
      </c>
      <c r="C24" s="29">
        <v>1</v>
      </c>
      <c r="D24" s="29">
        <v>0</v>
      </c>
      <c r="E24" s="29">
        <v>2.4</v>
      </c>
      <c r="F24" s="29">
        <v>2.2999999999999998</v>
      </c>
      <c r="G24" s="29">
        <v>0.9</v>
      </c>
      <c r="H24" s="29">
        <v>-0.1</v>
      </c>
      <c r="I24" s="29">
        <v>-0.1</v>
      </c>
      <c r="J24" s="29">
        <v>0.7</v>
      </c>
      <c r="K24" s="29">
        <v>-0.1</v>
      </c>
      <c r="L24" s="29">
        <v>-0.2</v>
      </c>
      <c r="M24" s="29">
        <v>-1.3</v>
      </c>
      <c r="N24" s="29">
        <v>-0.4</v>
      </c>
      <c r="O24" s="29"/>
      <c r="P24" s="30"/>
    </row>
    <row r="25" spans="1:16" x14ac:dyDescent="0.3">
      <c r="A25" s="43">
        <v>3</v>
      </c>
      <c r="B25" s="43" t="s">
        <v>8</v>
      </c>
      <c r="C25" s="29">
        <v>0.4</v>
      </c>
      <c r="D25" s="29">
        <v>-0.5</v>
      </c>
      <c r="E25" s="29">
        <v>0.8</v>
      </c>
      <c r="F25" s="29">
        <v>0.3</v>
      </c>
      <c r="G25" s="29">
        <v>0</v>
      </c>
      <c r="H25" s="29">
        <v>-0.1</v>
      </c>
      <c r="I25" s="29">
        <v>-0.3</v>
      </c>
      <c r="J25" s="29">
        <v>0.3</v>
      </c>
      <c r="K25" s="29">
        <v>0</v>
      </c>
      <c r="L25" s="29">
        <v>-0.2</v>
      </c>
      <c r="M25" s="29">
        <v>0.4</v>
      </c>
      <c r="N25" s="29">
        <v>-0.1</v>
      </c>
      <c r="O25" s="29"/>
      <c r="P25" s="30"/>
    </row>
    <row r="26" spans="1:16" x14ac:dyDescent="0.3">
      <c r="A26" s="43">
        <v>4</v>
      </c>
      <c r="B26" s="43" t="s">
        <v>9</v>
      </c>
      <c r="C26" s="29">
        <v>55</v>
      </c>
      <c r="D26" s="29">
        <v>82.5</v>
      </c>
      <c r="E26" s="29">
        <v>86.9</v>
      </c>
      <c r="F26" s="29">
        <v>95.1</v>
      </c>
      <c r="G26" s="29">
        <v>83.8</v>
      </c>
      <c r="H26" s="29">
        <v>83.9</v>
      </c>
      <c r="I26" s="29">
        <v>80.7</v>
      </c>
      <c r="J26" s="29">
        <v>99.3</v>
      </c>
      <c r="K26" s="29">
        <v>84</v>
      </c>
      <c r="L26" s="29">
        <v>83.1</v>
      </c>
      <c r="M26" s="29">
        <v>56.3</v>
      </c>
      <c r="N26" s="29">
        <v>82.9</v>
      </c>
      <c r="O26" s="29"/>
      <c r="P26" s="30"/>
    </row>
    <row r="27" spans="1:16" x14ac:dyDescent="0.3">
      <c r="A27" s="43">
        <v>5</v>
      </c>
      <c r="B27" s="43" t="s">
        <v>10</v>
      </c>
      <c r="C27" s="29">
        <v>5.3</v>
      </c>
      <c r="D27" s="29">
        <v>2.1</v>
      </c>
      <c r="E27" s="29">
        <v>1.8</v>
      </c>
      <c r="F27" s="29">
        <v>6.2</v>
      </c>
      <c r="G27" s="29">
        <v>1.7</v>
      </c>
      <c r="H27" s="29">
        <v>1.7</v>
      </c>
      <c r="I27" s="29">
        <v>1.9</v>
      </c>
      <c r="J27" s="29">
        <v>10.5</v>
      </c>
      <c r="K27" s="29">
        <v>1.7</v>
      </c>
      <c r="L27" s="29">
        <v>1.5</v>
      </c>
      <c r="M27" s="29">
        <v>1.3</v>
      </c>
      <c r="N27" s="29">
        <v>1.3</v>
      </c>
      <c r="O27" s="29"/>
      <c r="P27" s="30"/>
    </row>
    <row r="28" spans="1:16" x14ac:dyDescent="0.3">
      <c r="A28" s="43">
        <v>6</v>
      </c>
      <c r="B28" s="43" t="s">
        <v>11</v>
      </c>
      <c r="C28" s="29">
        <v>1.2</v>
      </c>
      <c r="D28" s="29">
        <v>0.5</v>
      </c>
      <c r="E28" s="29">
        <v>2</v>
      </c>
      <c r="F28" s="29">
        <v>0.8</v>
      </c>
      <c r="G28" s="29">
        <v>0.2</v>
      </c>
      <c r="H28" s="29">
        <v>0.3</v>
      </c>
      <c r="I28" s="29">
        <v>-0.1</v>
      </c>
      <c r="J28" s="29">
        <v>0.5</v>
      </c>
      <c r="K28" s="29">
        <v>-0.2</v>
      </c>
      <c r="L28" s="29">
        <v>-0.3</v>
      </c>
      <c r="M28" s="29">
        <v>-0.8</v>
      </c>
      <c r="N28" s="29">
        <v>0.1</v>
      </c>
      <c r="O28" s="29"/>
      <c r="P28" s="30"/>
    </row>
    <row r="29" spans="1:16" x14ac:dyDescent="0.3">
      <c r="A29" s="43">
        <v>7</v>
      </c>
      <c r="B29" s="43" t="s">
        <v>12</v>
      </c>
      <c r="C29" s="29">
        <v>0.2</v>
      </c>
      <c r="D29" s="29">
        <v>0.3</v>
      </c>
      <c r="E29" s="29">
        <v>0.7</v>
      </c>
      <c r="F29" s="29">
        <v>1.7</v>
      </c>
      <c r="G29" s="29">
        <v>0.2</v>
      </c>
      <c r="H29" s="29">
        <v>-0.1</v>
      </c>
      <c r="I29" s="29">
        <v>-0.2</v>
      </c>
      <c r="J29" s="29">
        <v>0.3</v>
      </c>
      <c r="K29" s="29">
        <v>0</v>
      </c>
      <c r="L29" s="29">
        <v>-0.2</v>
      </c>
      <c r="M29" s="29">
        <v>-0.1</v>
      </c>
      <c r="N29" s="29">
        <v>-0.4</v>
      </c>
      <c r="O29" s="29"/>
      <c r="P29" s="30"/>
    </row>
    <row r="30" spans="1:16" x14ac:dyDescent="0.3">
      <c r="A30" s="43">
        <v>8</v>
      </c>
      <c r="B30" s="43" t="s">
        <v>13</v>
      </c>
      <c r="C30" s="29">
        <v>0.1</v>
      </c>
      <c r="D30" s="29">
        <v>0.3</v>
      </c>
      <c r="E30" s="29">
        <v>0.7</v>
      </c>
      <c r="F30" s="29">
        <v>0.2</v>
      </c>
      <c r="G30" s="29">
        <v>0</v>
      </c>
      <c r="H30" s="29">
        <v>-0.1</v>
      </c>
      <c r="I30" s="29">
        <v>-0.2</v>
      </c>
      <c r="J30" s="29">
        <v>0.3</v>
      </c>
      <c r="K30" s="29">
        <v>0.1</v>
      </c>
      <c r="L30" s="29">
        <v>-0.2</v>
      </c>
      <c r="M30" s="29">
        <v>0.3</v>
      </c>
      <c r="N30" s="29">
        <v>-0.4</v>
      </c>
      <c r="O30" s="29"/>
      <c r="P30" s="30"/>
    </row>
    <row r="31" spans="1:16" x14ac:dyDescent="0.3">
      <c r="A31" s="43">
        <v>9</v>
      </c>
      <c r="B31" s="43" t="s">
        <v>14</v>
      </c>
      <c r="C31" s="29">
        <v>4.3</v>
      </c>
      <c r="D31" s="29">
        <v>1.5</v>
      </c>
      <c r="E31" s="29">
        <v>2.2000000000000002</v>
      </c>
      <c r="F31" s="29">
        <v>3.4</v>
      </c>
      <c r="G31" s="29">
        <v>0.3</v>
      </c>
      <c r="H31" s="29">
        <v>0.1</v>
      </c>
      <c r="I31" s="29">
        <v>0.3</v>
      </c>
      <c r="J31" s="29">
        <v>1.1000000000000001</v>
      </c>
      <c r="K31" s="29">
        <v>0.3</v>
      </c>
      <c r="L31" s="29">
        <v>-0.1</v>
      </c>
      <c r="M31" s="29">
        <v>-1.8</v>
      </c>
      <c r="N31" s="29">
        <v>-0.1</v>
      </c>
      <c r="O31" s="29"/>
      <c r="P31" s="30"/>
    </row>
    <row r="32" spans="1:16" x14ac:dyDescent="0.3">
      <c r="A32" s="43">
        <v>10</v>
      </c>
      <c r="B32" s="43" t="s">
        <v>15</v>
      </c>
      <c r="C32" s="29">
        <v>56.6</v>
      </c>
      <c r="D32" s="29">
        <v>90.9</v>
      </c>
      <c r="E32" s="29">
        <v>96</v>
      </c>
      <c r="F32" s="29">
        <v>105.8</v>
      </c>
      <c r="G32" s="29">
        <v>90.4</v>
      </c>
      <c r="H32" s="29">
        <v>90.6</v>
      </c>
      <c r="I32" s="29">
        <v>86</v>
      </c>
      <c r="J32" s="29">
        <v>98.1</v>
      </c>
      <c r="K32" s="29">
        <v>91.5</v>
      </c>
      <c r="L32" s="29">
        <v>90.3</v>
      </c>
      <c r="M32" s="29">
        <v>59.4</v>
      </c>
      <c r="N32" s="29">
        <v>91.5</v>
      </c>
      <c r="O32" s="29"/>
      <c r="P32" s="30"/>
    </row>
    <row r="33" spans="1:16" x14ac:dyDescent="0.3">
      <c r="A33" s="43">
        <v>11</v>
      </c>
      <c r="B33" s="43" t="s">
        <v>16</v>
      </c>
      <c r="C33" s="29">
        <v>3.2</v>
      </c>
      <c r="D33" s="29">
        <v>1.4</v>
      </c>
      <c r="E33" s="29">
        <v>2.8</v>
      </c>
      <c r="F33" s="29">
        <v>4.2</v>
      </c>
      <c r="G33" s="29">
        <v>1.3</v>
      </c>
      <c r="H33" s="29">
        <v>1.1000000000000001</v>
      </c>
      <c r="I33" s="29">
        <v>1.1000000000000001</v>
      </c>
      <c r="J33" s="29">
        <v>6</v>
      </c>
      <c r="K33" s="29">
        <v>1.2</v>
      </c>
      <c r="L33" s="29">
        <v>0.9</v>
      </c>
      <c r="M33" s="29">
        <v>-0.1</v>
      </c>
      <c r="N33" s="29">
        <v>1.4</v>
      </c>
      <c r="O33" s="29"/>
      <c r="P33" s="30"/>
    </row>
    <row r="34" spans="1:16" x14ac:dyDescent="0.3">
      <c r="A34" s="43">
        <v>12</v>
      </c>
      <c r="B34" s="43" t="s">
        <v>17</v>
      </c>
      <c r="C34" s="29">
        <v>1</v>
      </c>
      <c r="D34" s="29">
        <v>0.1</v>
      </c>
      <c r="E34" s="29">
        <v>2.2999999999999998</v>
      </c>
      <c r="F34" s="29">
        <v>1.3</v>
      </c>
      <c r="G34" s="29">
        <v>0.2</v>
      </c>
      <c r="H34" s="29">
        <v>0</v>
      </c>
      <c r="I34" s="29">
        <v>-0.3</v>
      </c>
      <c r="J34" s="29">
        <v>0.8</v>
      </c>
      <c r="K34" s="29">
        <v>0.2</v>
      </c>
      <c r="L34" s="29">
        <v>-0.1</v>
      </c>
      <c r="M34" s="29">
        <v>-0.6</v>
      </c>
      <c r="N34" s="29">
        <v>0.4</v>
      </c>
      <c r="O34" s="29"/>
      <c r="P34" s="30"/>
    </row>
    <row r="35" spans="1:16" x14ac:dyDescent="0.3">
      <c r="A35" s="43">
        <v>13</v>
      </c>
      <c r="B35" s="43" t="s">
        <v>18</v>
      </c>
      <c r="C35" s="29">
        <v>0.7</v>
      </c>
      <c r="D35" s="29">
        <v>0.9</v>
      </c>
      <c r="E35" s="29">
        <v>1.6</v>
      </c>
      <c r="F35" s="29">
        <v>-0.4</v>
      </c>
      <c r="G35" s="29">
        <v>0</v>
      </c>
      <c r="H35" s="29">
        <v>-0.1</v>
      </c>
      <c r="I35" s="29">
        <v>-0.6</v>
      </c>
      <c r="J35" s="29">
        <v>0.6</v>
      </c>
      <c r="K35" s="29">
        <v>0</v>
      </c>
      <c r="L35" s="29">
        <v>-0.3</v>
      </c>
      <c r="M35" s="29">
        <v>0.7</v>
      </c>
      <c r="N35" s="29">
        <v>0</v>
      </c>
      <c r="O35" s="29"/>
      <c r="P35" s="30"/>
    </row>
    <row r="36" spans="1:16" x14ac:dyDescent="0.3">
      <c r="A36" s="43">
        <v>14</v>
      </c>
      <c r="B36" s="43" t="s">
        <v>19</v>
      </c>
      <c r="C36" s="29">
        <v>1.8</v>
      </c>
      <c r="D36" s="29">
        <v>1.6</v>
      </c>
      <c r="E36" s="29">
        <v>2.8</v>
      </c>
      <c r="F36" s="29">
        <v>3.7</v>
      </c>
      <c r="G36" s="29">
        <v>2.2000000000000002</v>
      </c>
      <c r="H36" s="29">
        <v>2</v>
      </c>
      <c r="I36" s="29">
        <v>1.5</v>
      </c>
      <c r="J36" s="29">
        <v>2.7</v>
      </c>
      <c r="K36" s="29">
        <v>2</v>
      </c>
      <c r="L36" s="29">
        <v>1.8</v>
      </c>
      <c r="M36" s="29">
        <v>0.7</v>
      </c>
      <c r="N36" s="29">
        <v>2.5</v>
      </c>
      <c r="O36" s="29"/>
      <c r="P36" s="30"/>
    </row>
    <row r="37" spans="1:16" x14ac:dyDescent="0.3">
      <c r="A37" s="43">
        <v>15</v>
      </c>
      <c r="B37" s="43" t="s">
        <v>20</v>
      </c>
      <c r="C37" s="29">
        <v>54.7</v>
      </c>
      <c r="D37" s="29">
        <v>91.7</v>
      </c>
      <c r="E37" s="29">
        <v>97.9</v>
      </c>
      <c r="F37" s="29">
        <v>107.2</v>
      </c>
      <c r="G37" s="29">
        <v>90.7</v>
      </c>
      <c r="H37" s="29">
        <v>91.4</v>
      </c>
      <c r="I37" s="29">
        <v>86.7</v>
      </c>
      <c r="J37" s="29">
        <v>98.6</v>
      </c>
      <c r="K37" s="29">
        <v>92.6</v>
      </c>
      <c r="L37" s="29">
        <v>90.5</v>
      </c>
      <c r="M37" s="29">
        <v>58.6</v>
      </c>
      <c r="N37" s="29">
        <v>92.6</v>
      </c>
      <c r="O37" s="29"/>
      <c r="P37" s="30"/>
    </row>
    <row r="38" spans="1:16" x14ac:dyDescent="0.3">
      <c r="A38" s="43">
        <v>16</v>
      </c>
      <c r="B38" s="43" t="s">
        <v>21</v>
      </c>
      <c r="C38" s="29">
        <v>3.6</v>
      </c>
      <c r="D38" s="29">
        <v>2.1</v>
      </c>
      <c r="E38" s="29">
        <v>2.6</v>
      </c>
      <c r="F38" s="29">
        <v>5.5</v>
      </c>
      <c r="G38" s="29">
        <v>1.5</v>
      </c>
      <c r="H38" s="29">
        <v>1.2</v>
      </c>
      <c r="I38" s="29">
        <v>1.1000000000000001</v>
      </c>
      <c r="J38" s="29">
        <v>6.3</v>
      </c>
      <c r="K38" s="29">
        <v>1.3</v>
      </c>
      <c r="L38" s="29">
        <v>1.2</v>
      </c>
      <c r="M38" s="29">
        <v>-0.5</v>
      </c>
      <c r="N38" s="29">
        <v>1.5</v>
      </c>
      <c r="O38" s="29"/>
      <c r="P38" s="30"/>
    </row>
    <row r="39" spans="1:16" x14ac:dyDescent="0.3">
      <c r="A39" s="43">
        <v>17</v>
      </c>
      <c r="B39" s="43" t="s">
        <v>22</v>
      </c>
      <c r="C39" s="29">
        <v>0.6</v>
      </c>
      <c r="D39" s="29">
        <v>0.7</v>
      </c>
      <c r="E39" s="29">
        <v>1.3</v>
      </c>
      <c r="F39" s="29">
        <v>1.8</v>
      </c>
      <c r="G39" s="29">
        <v>0.8</v>
      </c>
      <c r="H39" s="29">
        <v>0</v>
      </c>
      <c r="I39" s="29">
        <v>-0.2</v>
      </c>
      <c r="J39" s="29">
        <v>0.5</v>
      </c>
      <c r="K39" s="29">
        <v>-0.1</v>
      </c>
      <c r="L39" s="29">
        <v>-0.2</v>
      </c>
      <c r="M39" s="29">
        <v>-1.1000000000000001</v>
      </c>
      <c r="N39" s="29">
        <v>0</v>
      </c>
      <c r="O39" s="29"/>
      <c r="P39" s="30"/>
    </row>
    <row r="40" spans="1:16" x14ac:dyDescent="0.3">
      <c r="A40" s="43">
        <v>18</v>
      </c>
      <c r="B40" s="43" t="s">
        <v>23</v>
      </c>
      <c r="C40" s="29">
        <v>0.5</v>
      </c>
      <c r="D40" s="29">
        <v>0.5</v>
      </c>
      <c r="E40" s="29">
        <v>1.6</v>
      </c>
      <c r="F40" s="29">
        <v>1.8</v>
      </c>
      <c r="G40" s="29">
        <v>0</v>
      </c>
      <c r="H40" s="29">
        <v>-0.1</v>
      </c>
      <c r="I40" s="29">
        <v>-0.5</v>
      </c>
      <c r="J40" s="29">
        <v>0.5</v>
      </c>
      <c r="K40" s="29">
        <v>0</v>
      </c>
      <c r="L40" s="29">
        <v>-0.3</v>
      </c>
      <c r="M40" s="29">
        <v>-1</v>
      </c>
      <c r="N40" s="29">
        <v>-0.2</v>
      </c>
      <c r="O40" s="29"/>
      <c r="P40" s="30"/>
    </row>
    <row r="41" spans="1:16" x14ac:dyDescent="0.3">
      <c r="A41" s="43">
        <v>19</v>
      </c>
      <c r="B41" s="43" t="s">
        <v>24</v>
      </c>
      <c r="C41" s="29">
        <v>4.4000000000000004</v>
      </c>
      <c r="D41" s="29">
        <v>5.5</v>
      </c>
      <c r="E41" s="29">
        <v>6.2</v>
      </c>
      <c r="F41" s="29">
        <v>5.9</v>
      </c>
      <c r="G41" s="29">
        <v>4.4000000000000004</v>
      </c>
      <c r="H41" s="29">
        <v>4.4000000000000004</v>
      </c>
      <c r="I41" s="29">
        <v>4.5999999999999996</v>
      </c>
      <c r="J41" s="29">
        <v>5.4</v>
      </c>
      <c r="K41" s="29">
        <v>4.5999999999999996</v>
      </c>
      <c r="L41" s="29">
        <v>4.0999999999999996</v>
      </c>
      <c r="M41" s="29">
        <v>2</v>
      </c>
      <c r="N41" s="29">
        <v>4.4000000000000004</v>
      </c>
      <c r="O41" s="29"/>
      <c r="P41" s="30"/>
    </row>
    <row r="42" spans="1:16" x14ac:dyDescent="0.3">
      <c r="A42" s="43">
        <v>20</v>
      </c>
      <c r="B42" s="43" t="s">
        <v>25</v>
      </c>
      <c r="C42" s="29">
        <v>56</v>
      </c>
      <c r="D42" s="29">
        <v>91</v>
      </c>
      <c r="E42" s="29">
        <v>97</v>
      </c>
      <c r="F42" s="29">
        <v>104.7</v>
      </c>
      <c r="G42" s="29">
        <v>89.5</v>
      </c>
      <c r="H42" s="29">
        <v>90</v>
      </c>
      <c r="I42" s="29">
        <v>85.5</v>
      </c>
      <c r="J42" s="29">
        <v>100.4</v>
      </c>
      <c r="K42" s="29">
        <v>91.5</v>
      </c>
      <c r="L42" s="29">
        <v>88.6</v>
      </c>
      <c r="M42" s="29">
        <v>58.7</v>
      </c>
      <c r="N42" s="29">
        <v>90.6</v>
      </c>
      <c r="O42" s="29"/>
      <c r="P42" s="30"/>
    </row>
    <row r="43" spans="1:16" x14ac:dyDescent="0.3">
      <c r="A43" s="43">
        <v>21</v>
      </c>
      <c r="B43" s="43" t="s">
        <v>54</v>
      </c>
      <c r="C43" s="29">
        <v>2.8</v>
      </c>
      <c r="D43" s="29">
        <v>1.7</v>
      </c>
      <c r="E43" s="29">
        <v>1.4</v>
      </c>
      <c r="F43" s="29">
        <v>4.4000000000000004</v>
      </c>
      <c r="G43" s="29">
        <v>1.5</v>
      </c>
      <c r="H43" s="29">
        <v>1.5</v>
      </c>
      <c r="I43" s="29">
        <v>1.3</v>
      </c>
      <c r="J43" s="29">
        <v>4.5</v>
      </c>
      <c r="K43" s="29">
        <v>1.5</v>
      </c>
      <c r="L43" s="29">
        <v>1.1000000000000001</v>
      </c>
      <c r="M43" s="29">
        <v>0.8</v>
      </c>
      <c r="N43" s="29">
        <v>2.1</v>
      </c>
      <c r="O43" s="29"/>
      <c r="P43" s="30"/>
    </row>
    <row r="44" spans="1:16" x14ac:dyDescent="0.3">
      <c r="A44" s="43">
        <v>22</v>
      </c>
      <c r="B44" s="43" t="s">
        <v>55</v>
      </c>
      <c r="C44" s="29">
        <v>0.3</v>
      </c>
      <c r="D44" s="29">
        <v>-0.1</v>
      </c>
      <c r="E44" s="29">
        <v>0</v>
      </c>
      <c r="F44" s="29">
        <v>2.2000000000000002</v>
      </c>
      <c r="G44" s="29">
        <v>0</v>
      </c>
      <c r="H44" s="29">
        <v>0.2</v>
      </c>
      <c r="I44" s="29">
        <v>-0.3</v>
      </c>
      <c r="J44" s="29">
        <v>0.2</v>
      </c>
      <c r="K44" s="29">
        <v>0.1</v>
      </c>
      <c r="L44" s="29">
        <v>-0.1</v>
      </c>
      <c r="M44" s="29">
        <v>-0.2</v>
      </c>
      <c r="N44" s="29">
        <v>0.9</v>
      </c>
      <c r="O44" s="29"/>
      <c r="P44" s="30"/>
    </row>
    <row r="45" spans="1:16" x14ac:dyDescent="0.3">
      <c r="A45" s="43">
        <v>23</v>
      </c>
      <c r="B45" s="43" t="s">
        <v>56</v>
      </c>
      <c r="C45" s="29">
        <v>0.2</v>
      </c>
      <c r="D45" s="29">
        <v>-0.2</v>
      </c>
      <c r="E45" s="29">
        <v>-0.2</v>
      </c>
      <c r="F45" s="29">
        <v>1.7</v>
      </c>
      <c r="G45" s="29">
        <v>0</v>
      </c>
      <c r="H45" s="29">
        <v>0</v>
      </c>
      <c r="I45" s="29">
        <v>-0.7</v>
      </c>
      <c r="J45" s="29">
        <v>0.6</v>
      </c>
      <c r="K45" s="29">
        <v>0.1</v>
      </c>
      <c r="L45" s="29">
        <v>-0.2</v>
      </c>
      <c r="M45" s="29">
        <v>0.1</v>
      </c>
      <c r="N45" s="29">
        <v>0.8</v>
      </c>
      <c r="O45" s="29"/>
      <c r="P45" s="30"/>
    </row>
    <row r="46" spans="1:16" x14ac:dyDescent="0.3">
      <c r="A46" s="43">
        <v>24</v>
      </c>
      <c r="B46" s="43" t="s">
        <v>57</v>
      </c>
      <c r="C46" s="29">
        <v>58.9</v>
      </c>
      <c r="D46" s="29">
        <v>97.7</v>
      </c>
      <c r="E46" s="29">
        <v>105.1</v>
      </c>
      <c r="F46" s="29">
        <v>102.3</v>
      </c>
      <c r="G46" s="29">
        <v>98.2</v>
      </c>
      <c r="H46" s="29">
        <v>97.5</v>
      </c>
      <c r="I46" s="29">
        <v>91.8</v>
      </c>
      <c r="J46" s="29">
        <v>98.9</v>
      </c>
      <c r="K46" s="29">
        <v>99.1</v>
      </c>
      <c r="L46" s="29">
        <v>97.1</v>
      </c>
      <c r="M46" s="29">
        <v>63</v>
      </c>
      <c r="N46" s="29">
        <v>99</v>
      </c>
      <c r="O46" s="29" t="s">
        <v>59</v>
      </c>
      <c r="P46" s="30"/>
    </row>
    <row r="47" spans="1:16" x14ac:dyDescent="0.3">
      <c r="A47" s="43">
        <v>25</v>
      </c>
      <c r="B47" s="43" t="s">
        <v>58</v>
      </c>
      <c r="C47" s="29">
        <v>1.8</v>
      </c>
      <c r="D47" s="29">
        <v>0.4</v>
      </c>
      <c r="E47" s="29">
        <v>0.7</v>
      </c>
      <c r="F47" s="29">
        <v>0.6</v>
      </c>
      <c r="G47" s="29">
        <v>0.4</v>
      </c>
      <c r="H47" s="29">
        <v>-0.1</v>
      </c>
      <c r="I47" s="29">
        <v>-0.1</v>
      </c>
      <c r="J47" s="29">
        <v>-0.1</v>
      </c>
      <c r="K47" s="29">
        <v>-0.2</v>
      </c>
      <c r="L47" s="29">
        <v>-0.1</v>
      </c>
      <c r="M47" s="29">
        <v>0</v>
      </c>
      <c r="N47" s="29">
        <v>0.2</v>
      </c>
      <c r="O47" s="29" t="s">
        <v>60</v>
      </c>
      <c r="P47" s="30"/>
    </row>
    <row r="49" spans="1:15" s="30" customFormat="1" ht="11.4" x14ac:dyDescent="0.25">
      <c r="A49" s="43" t="s">
        <v>114</v>
      </c>
      <c r="C49" s="54">
        <v>1.67</v>
      </c>
      <c r="D49" s="54">
        <v>1.3</v>
      </c>
      <c r="E49" s="54">
        <v>0.41</v>
      </c>
      <c r="F49" s="54">
        <v>0.17</v>
      </c>
      <c r="G49" s="54">
        <v>0.52</v>
      </c>
      <c r="H49" s="54">
        <v>0.09</v>
      </c>
      <c r="I49" s="54">
        <v>0.57999999999999996</v>
      </c>
      <c r="J49" s="54">
        <v>0.2</v>
      </c>
      <c r="K49" s="54">
        <v>7.0000000000000007E-2</v>
      </c>
      <c r="L49" s="54">
        <v>0.23</v>
      </c>
      <c r="M49" s="54">
        <v>1.82</v>
      </c>
      <c r="N49" s="54">
        <v>0.77</v>
      </c>
      <c r="O49" s="29"/>
    </row>
    <row r="50" spans="1:15" s="30" customFormat="1" ht="11.4" x14ac:dyDescent="0.25">
      <c r="A50" s="43" t="s">
        <v>115</v>
      </c>
      <c r="C50" s="54">
        <v>5.58</v>
      </c>
      <c r="D50" s="54">
        <v>4.34</v>
      </c>
      <c r="E50" s="54">
        <v>1.35</v>
      </c>
      <c r="F50" s="54">
        <v>0.56999999999999995</v>
      </c>
      <c r="G50" s="54">
        <v>1.74</v>
      </c>
      <c r="H50" s="54">
        <v>0.32</v>
      </c>
      <c r="I50" s="54">
        <v>1.94</v>
      </c>
      <c r="J50" s="54">
        <v>0.67</v>
      </c>
      <c r="K50" s="54">
        <v>0.24</v>
      </c>
      <c r="L50" s="54">
        <v>0.77</v>
      </c>
      <c r="M50" s="54">
        <v>6.05</v>
      </c>
      <c r="N50" s="54">
        <v>2.57</v>
      </c>
      <c r="O50" s="29"/>
    </row>
    <row r="51" spans="1:15" s="30" customFormat="1" ht="11.4" x14ac:dyDescent="0.25">
      <c r="A51" s="43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1:15" s="28" customFormat="1" x14ac:dyDescent="0.3">
      <c r="A52" s="39"/>
      <c r="B52" s="39"/>
      <c r="C52" s="39"/>
      <c r="D52" s="39"/>
      <c r="E52" s="39"/>
      <c r="F52" s="39"/>
      <c r="G52" s="27"/>
      <c r="H52" s="27"/>
      <c r="I52" s="27"/>
      <c r="J52" s="27"/>
      <c r="K52" s="27"/>
      <c r="L52" s="27"/>
      <c r="M52" s="27"/>
      <c r="N52" s="27"/>
      <c r="O52" s="27"/>
    </row>
    <row r="53" spans="1:15" x14ac:dyDescent="0.3">
      <c r="A53" s="41" t="s">
        <v>64</v>
      </c>
      <c r="B53" s="38"/>
      <c r="C53" s="38"/>
      <c r="D53" s="38"/>
      <c r="E53" s="39"/>
      <c r="F53" s="39"/>
    </row>
    <row r="54" spans="1:15" x14ac:dyDescent="0.3">
      <c r="A54" s="42"/>
      <c r="B54" s="40"/>
      <c r="C54" s="40"/>
      <c r="D54" s="40"/>
    </row>
    <row r="55" spans="1:15" x14ac:dyDescent="0.3">
      <c r="A55" s="36" t="s">
        <v>61</v>
      </c>
      <c r="B55" s="36" t="s">
        <v>30</v>
      </c>
      <c r="C55" s="44" t="s">
        <v>31</v>
      </c>
      <c r="D55" s="44" t="s">
        <v>32</v>
      </c>
      <c r="E55" s="44" t="s">
        <v>65</v>
      </c>
      <c r="F55" s="44" t="s">
        <v>34</v>
      </c>
    </row>
    <row r="56" spans="1:15" x14ac:dyDescent="0.3">
      <c r="A56" s="43" t="s">
        <v>42</v>
      </c>
      <c r="B56" s="43" t="s">
        <v>9</v>
      </c>
      <c r="C56" s="43" t="s">
        <v>10</v>
      </c>
      <c r="D56" s="43">
        <v>4.45</v>
      </c>
      <c r="E56" s="43">
        <v>54.15</v>
      </c>
      <c r="F56" s="43">
        <v>8.2179132040000002</v>
      </c>
    </row>
    <row r="57" spans="1:15" x14ac:dyDescent="0.3">
      <c r="A57" s="43" t="s">
        <v>42</v>
      </c>
      <c r="B57" s="43" t="s">
        <v>9</v>
      </c>
      <c r="C57" s="43" t="s">
        <v>11</v>
      </c>
      <c r="D57" s="43">
        <v>0.35</v>
      </c>
      <c r="E57" s="43">
        <v>54.15</v>
      </c>
      <c r="F57" s="43">
        <v>0.64635272399999999</v>
      </c>
    </row>
    <row r="58" spans="1:15" x14ac:dyDescent="0.3">
      <c r="A58" s="43" t="s">
        <v>42</v>
      </c>
      <c r="B58" s="43" t="s">
        <v>9</v>
      </c>
      <c r="C58" s="43" t="s">
        <v>12</v>
      </c>
      <c r="D58" s="43">
        <v>-0.65</v>
      </c>
      <c r="E58" s="43">
        <v>54.15</v>
      </c>
      <c r="F58" s="43">
        <v>-1.2003693440000001</v>
      </c>
    </row>
    <row r="59" spans="1:15" x14ac:dyDescent="0.3">
      <c r="A59" s="43" t="s">
        <v>42</v>
      </c>
      <c r="B59" s="43" t="s">
        <v>9</v>
      </c>
      <c r="C59" s="43" t="s">
        <v>13</v>
      </c>
      <c r="D59" s="43">
        <v>-0.75</v>
      </c>
      <c r="E59" s="43">
        <v>54.15</v>
      </c>
      <c r="F59" s="43">
        <v>-1.385041551</v>
      </c>
    </row>
    <row r="60" spans="1:15" x14ac:dyDescent="0.3">
      <c r="A60" s="43" t="s">
        <v>42</v>
      </c>
      <c r="B60" s="43" t="s">
        <v>9</v>
      </c>
      <c r="C60" s="43" t="s">
        <v>14</v>
      </c>
      <c r="D60" s="43">
        <v>3.45</v>
      </c>
      <c r="E60" s="43">
        <v>54.15</v>
      </c>
      <c r="F60" s="43">
        <v>6.3711911360000002</v>
      </c>
    </row>
    <row r="61" spans="1:15" x14ac:dyDescent="0.3">
      <c r="A61" s="43" t="s">
        <v>42</v>
      </c>
      <c r="B61" s="43" t="s">
        <v>15</v>
      </c>
      <c r="C61" s="43" t="s">
        <v>16</v>
      </c>
      <c r="D61" s="43">
        <v>2.35</v>
      </c>
      <c r="E61" s="43">
        <v>55.75</v>
      </c>
      <c r="F61" s="43">
        <v>4.2152466369999999</v>
      </c>
    </row>
    <row r="62" spans="1:15" x14ac:dyDescent="0.3">
      <c r="A62" s="43" t="s">
        <v>42</v>
      </c>
      <c r="B62" s="43" t="s">
        <v>15</v>
      </c>
      <c r="C62" s="43" t="s">
        <v>17</v>
      </c>
      <c r="D62" s="43">
        <v>0.15</v>
      </c>
      <c r="E62" s="43">
        <v>55.75</v>
      </c>
      <c r="F62" s="43">
        <v>0.26905829599999997</v>
      </c>
    </row>
    <row r="63" spans="1:15" x14ac:dyDescent="0.3">
      <c r="A63" s="43" t="s">
        <v>42</v>
      </c>
      <c r="B63" s="43" t="s">
        <v>15</v>
      </c>
      <c r="C63" s="43" t="s">
        <v>18</v>
      </c>
      <c r="D63" s="43">
        <v>-0.15</v>
      </c>
      <c r="E63" s="43">
        <v>55.75</v>
      </c>
      <c r="F63" s="43">
        <v>-0.26905829599999997</v>
      </c>
    </row>
    <row r="64" spans="1:15" x14ac:dyDescent="0.3">
      <c r="A64" s="43" t="s">
        <v>42</v>
      </c>
      <c r="B64" s="43" t="s">
        <v>15</v>
      </c>
      <c r="C64" s="43" t="s">
        <v>19</v>
      </c>
      <c r="D64" s="43">
        <v>0.95</v>
      </c>
      <c r="E64" s="43">
        <v>55.75</v>
      </c>
      <c r="F64" s="43">
        <v>1.7040358739999999</v>
      </c>
    </row>
    <row r="65" spans="1:6" x14ac:dyDescent="0.3">
      <c r="A65" s="43" t="s">
        <v>42</v>
      </c>
      <c r="B65" s="43" t="s">
        <v>20</v>
      </c>
      <c r="C65" s="43" t="s">
        <v>21</v>
      </c>
      <c r="D65" s="43">
        <v>2.75</v>
      </c>
      <c r="E65" s="43">
        <v>53.85</v>
      </c>
      <c r="F65" s="43">
        <v>5.1067780870000004</v>
      </c>
    </row>
    <row r="66" spans="1:6" x14ac:dyDescent="0.3">
      <c r="A66" s="43" t="s">
        <v>42</v>
      </c>
      <c r="B66" s="43" t="s">
        <v>20</v>
      </c>
      <c r="C66" s="43" t="s">
        <v>22</v>
      </c>
      <c r="D66" s="43">
        <v>-0.25</v>
      </c>
      <c r="E66" s="43">
        <v>53.85</v>
      </c>
      <c r="F66" s="43">
        <v>-0.46425255300000001</v>
      </c>
    </row>
    <row r="67" spans="1:6" x14ac:dyDescent="0.3">
      <c r="A67" s="43" t="s">
        <v>42</v>
      </c>
      <c r="B67" s="43" t="s">
        <v>20</v>
      </c>
      <c r="C67" s="43" t="s">
        <v>23</v>
      </c>
      <c r="D67" s="43">
        <v>-0.35</v>
      </c>
      <c r="E67" s="43">
        <v>53.85</v>
      </c>
      <c r="F67" s="43">
        <v>-0.64995357499999995</v>
      </c>
    </row>
    <row r="68" spans="1:6" x14ac:dyDescent="0.3">
      <c r="A68" s="43" t="s">
        <v>42</v>
      </c>
      <c r="B68" s="43" t="s">
        <v>20</v>
      </c>
      <c r="C68" s="43" t="s">
        <v>24</v>
      </c>
      <c r="D68" s="43">
        <v>3.55</v>
      </c>
      <c r="E68" s="43">
        <v>53.85</v>
      </c>
      <c r="F68" s="43">
        <v>6.5923862580000003</v>
      </c>
    </row>
    <row r="69" spans="1:6" x14ac:dyDescent="0.3">
      <c r="A69" s="43" t="s">
        <v>42</v>
      </c>
      <c r="B69" s="43" t="s">
        <v>25</v>
      </c>
      <c r="C69" s="43" t="s">
        <v>54</v>
      </c>
      <c r="D69" s="43">
        <v>1.95</v>
      </c>
      <c r="E69" s="43">
        <v>55.15</v>
      </c>
      <c r="F69" s="43">
        <v>3.5358114230000002</v>
      </c>
    </row>
    <row r="70" spans="1:6" x14ac:dyDescent="0.3">
      <c r="A70" s="43" t="s">
        <v>42</v>
      </c>
      <c r="B70" s="43" t="s">
        <v>25</v>
      </c>
      <c r="C70" s="43" t="s">
        <v>55</v>
      </c>
      <c r="D70" s="43">
        <v>-0.55000000000000004</v>
      </c>
      <c r="E70" s="43">
        <v>55.15</v>
      </c>
      <c r="F70" s="43">
        <v>-0.99728014499999995</v>
      </c>
    </row>
    <row r="71" spans="1:6" x14ac:dyDescent="0.3">
      <c r="A71" s="43" t="s">
        <v>42</v>
      </c>
      <c r="B71" s="43" t="s">
        <v>25</v>
      </c>
      <c r="C71" s="43" t="s">
        <v>56</v>
      </c>
      <c r="D71" s="43">
        <v>-0.65</v>
      </c>
      <c r="E71" s="43">
        <v>55.15</v>
      </c>
      <c r="F71" s="43">
        <v>-1.1786038080000001</v>
      </c>
    </row>
    <row r="72" spans="1:6" x14ac:dyDescent="0.3">
      <c r="A72" s="43" t="s">
        <v>43</v>
      </c>
      <c r="B72" s="43" t="s">
        <v>9</v>
      </c>
      <c r="C72" s="43" t="s">
        <v>10</v>
      </c>
      <c r="D72" s="43">
        <v>2.25</v>
      </c>
      <c r="E72" s="43">
        <v>82.65</v>
      </c>
      <c r="F72" s="43">
        <v>2.7223230489999999</v>
      </c>
    </row>
    <row r="73" spans="1:6" x14ac:dyDescent="0.3">
      <c r="A73" s="43" t="s">
        <v>43</v>
      </c>
      <c r="B73" s="43" t="s">
        <v>9</v>
      </c>
      <c r="C73" s="43" t="s">
        <v>11</v>
      </c>
      <c r="D73" s="43">
        <v>0.65</v>
      </c>
      <c r="E73" s="43">
        <v>82.65</v>
      </c>
      <c r="F73" s="43">
        <v>0.78644888099999999</v>
      </c>
    </row>
    <row r="74" spans="1:6" x14ac:dyDescent="0.3">
      <c r="A74" s="43" t="s">
        <v>43</v>
      </c>
      <c r="B74" s="43" t="s">
        <v>9</v>
      </c>
      <c r="C74" s="43" t="s">
        <v>12</v>
      </c>
      <c r="D74" s="43">
        <v>0.45</v>
      </c>
      <c r="E74" s="43">
        <v>82.65</v>
      </c>
      <c r="F74" s="43">
        <v>0.54446461000000002</v>
      </c>
    </row>
    <row r="75" spans="1:6" x14ac:dyDescent="0.3">
      <c r="A75" s="43" t="s">
        <v>43</v>
      </c>
      <c r="B75" s="43" t="s">
        <v>9</v>
      </c>
      <c r="C75" s="43" t="s">
        <v>13</v>
      </c>
      <c r="D75" s="43">
        <v>0.45</v>
      </c>
      <c r="E75" s="43">
        <v>82.65</v>
      </c>
      <c r="F75" s="43">
        <v>0.54446461000000002</v>
      </c>
    </row>
    <row r="76" spans="1:6" x14ac:dyDescent="0.3">
      <c r="A76" s="43" t="s">
        <v>43</v>
      </c>
      <c r="B76" s="43" t="s">
        <v>9</v>
      </c>
      <c r="C76" s="43" t="s">
        <v>14</v>
      </c>
      <c r="D76" s="43">
        <v>1.65</v>
      </c>
      <c r="E76" s="43">
        <v>82.65</v>
      </c>
      <c r="F76" s="43">
        <v>1.996370236</v>
      </c>
    </row>
    <row r="77" spans="1:6" x14ac:dyDescent="0.3">
      <c r="A77" s="43" t="s">
        <v>43</v>
      </c>
      <c r="B77" s="43" t="s">
        <v>15</v>
      </c>
      <c r="C77" s="43" t="s">
        <v>16</v>
      </c>
      <c r="D77" s="43">
        <v>1.55</v>
      </c>
      <c r="E77" s="43">
        <v>91.05</v>
      </c>
      <c r="F77" s="43">
        <v>1.7023613399999999</v>
      </c>
    </row>
    <row r="78" spans="1:6" x14ac:dyDescent="0.3">
      <c r="A78" s="43" t="s">
        <v>43</v>
      </c>
      <c r="B78" s="43" t="s">
        <v>15</v>
      </c>
      <c r="C78" s="43" t="s">
        <v>17</v>
      </c>
      <c r="D78" s="43">
        <v>0.25</v>
      </c>
      <c r="E78" s="43">
        <v>91.05</v>
      </c>
      <c r="F78" s="43">
        <v>0.27457440999999999</v>
      </c>
    </row>
    <row r="79" spans="1:6" x14ac:dyDescent="0.3">
      <c r="A79" s="43" t="s">
        <v>43</v>
      </c>
      <c r="B79" s="43" t="s">
        <v>15</v>
      </c>
      <c r="C79" s="43" t="s">
        <v>18</v>
      </c>
      <c r="D79" s="43">
        <v>1.05</v>
      </c>
      <c r="E79" s="43">
        <v>91.05</v>
      </c>
      <c r="F79" s="43">
        <v>1.1532125209999999</v>
      </c>
    </row>
    <row r="80" spans="1:6" x14ac:dyDescent="0.3">
      <c r="A80" s="43" t="s">
        <v>43</v>
      </c>
      <c r="B80" s="43" t="s">
        <v>15</v>
      </c>
      <c r="C80" s="43" t="s">
        <v>19</v>
      </c>
      <c r="D80" s="43">
        <v>1.75</v>
      </c>
      <c r="E80" s="43">
        <v>91.05</v>
      </c>
      <c r="F80" s="43">
        <v>1.9220208679999999</v>
      </c>
    </row>
    <row r="81" spans="1:6" x14ac:dyDescent="0.3">
      <c r="A81" s="43" t="s">
        <v>43</v>
      </c>
      <c r="B81" s="43" t="s">
        <v>20</v>
      </c>
      <c r="C81" s="43" t="s">
        <v>21</v>
      </c>
      <c r="D81" s="43">
        <v>2.25</v>
      </c>
      <c r="E81" s="43">
        <v>91.85</v>
      </c>
      <c r="F81" s="43">
        <v>2.4496461620000001</v>
      </c>
    </row>
    <row r="82" spans="1:6" x14ac:dyDescent="0.3">
      <c r="A82" s="43" t="s">
        <v>43</v>
      </c>
      <c r="B82" s="43" t="s">
        <v>20</v>
      </c>
      <c r="C82" s="43" t="s">
        <v>22</v>
      </c>
      <c r="D82" s="43">
        <v>0.85</v>
      </c>
      <c r="E82" s="43">
        <v>91.85</v>
      </c>
      <c r="F82" s="43">
        <v>0.92542188400000003</v>
      </c>
    </row>
    <row r="83" spans="1:6" x14ac:dyDescent="0.3">
      <c r="A83" s="43" t="s">
        <v>43</v>
      </c>
      <c r="B83" s="43" t="s">
        <v>20</v>
      </c>
      <c r="C83" s="43" t="s">
        <v>23</v>
      </c>
      <c r="D83" s="43">
        <v>0.65</v>
      </c>
      <c r="E83" s="43">
        <v>91.85</v>
      </c>
      <c r="F83" s="43">
        <v>0.70767555800000004</v>
      </c>
    </row>
    <row r="84" spans="1:6" x14ac:dyDescent="0.3">
      <c r="A84" s="43" t="s">
        <v>43</v>
      </c>
      <c r="B84" s="43" t="s">
        <v>20</v>
      </c>
      <c r="C84" s="43" t="s">
        <v>24</v>
      </c>
      <c r="D84" s="43">
        <v>5.65</v>
      </c>
      <c r="E84" s="43">
        <v>91.85</v>
      </c>
      <c r="F84" s="43">
        <v>6.151333696</v>
      </c>
    </row>
    <row r="85" spans="1:6" x14ac:dyDescent="0.3">
      <c r="A85" s="43" t="s">
        <v>43</v>
      </c>
      <c r="B85" s="43" t="s">
        <v>25</v>
      </c>
      <c r="C85" s="43" t="s">
        <v>54</v>
      </c>
      <c r="D85" s="43">
        <v>1.85</v>
      </c>
      <c r="E85" s="43">
        <v>91.15</v>
      </c>
      <c r="F85" s="43">
        <v>2.029621503</v>
      </c>
    </row>
    <row r="86" spans="1:6" x14ac:dyDescent="0.3">
      <c r="A86" s="43" t="s">
        <v>43</v>
      </c>
      <c r="B86" s="43" t="s">
        <v>25</v>
      </c>
      <c r="C86" s="43" t="s">
        <v>55</v>
      </c>
      <c r="D86" s="43">
        <v>0.05</v>
      </c>
      <c r="E86" s="43">
        <v>91.15</v>
      </c>
      <c r="F86" s="43">
        <v>5.4854634999999999E-2</v>
      </c>
    </row>
    <row r="87" spans="1:6" x14ac:dyDescent="0.3">
      <c r="A87" s="43" t="s">
        <v>43</v>
      </c>
      <c r="B87" s="43" t="s">
        <v>25</v>
      </c>
      <c r="C87" s="43" t="s">
        <v>56</v>
      </c>
      <c r="D87" s="43">
        <v>-0.05</v>
      </c>
      <c r="E87" s="43">
        <v>91.15</v>
      </c>
      <c r="F87" s="43">
        <v>-5.4854634999999999E-2</v>
      </c>
    </row>
    <row r="88" spans="1:6" x14ac:dyDescent="0.3">
      <c r="A88" s="43" t="s">
        <v>44</v>
      </c>
      <c r="B88" s="43" t="s">
        <v>9</v>
      </c>
      <c r="C88" s="43" t="s">
        <v>10</v>
      </c>
      <c r="D88" s="43">
        <v>0.55000000000000004</v>
      </c>
      <c r="E88" s="43">
        <v>85.65</v>
      </c>
      <c r="F88" s="43">
        <v>0.64214827799999996</v>
      </c>
    </row>
    <row r="89" spans="1:6" x14ac:dyDescent="0.3">
      <c r="A89" s="43" t="s">
        <v>44</v>
      </c>
      <c r="B89" s="43" t="s">
        <v>9</v>
      </c>
      <c r="C89" s="43" t="s">
        <v>11</v>
      </c>
      <c r="D89" s="43">
        <v>0.75</v>
      </c>
      <c r="E89" s="43">
        <v>85.65</v>
      </c>
      <c r="F89" s="43">
        <v>0.87565674299999996</v>
      </c>
    </row>
    <row r="90" spans="1:6" x14ac:dyDescent="0.3">
      <c r="A90" s="43" t="s">
        <v>44</v>
      </c>
      <c r="B90" s="43" t="s">
        <v>9</v>
      </c>
      <c r="C90" s="43" t="s">
        <v>12</v>
      </c>
      <c r="D90" s="43">
        <v>-0.55000000000000004</v>
      </c>
      <c r="E90" s="43">
        <v>85.65</v>
      </c>
      <c r="F90" s="43">
        <v>-0.64214827799999996</v>
      </c>
    </row>
    <row r="91" spans="1:6" x14ac:dyDescent="0.3">
      <c r="A91" s="43" t="s">
        <v>44</v>
      </c>
      <c r="B91" s="43" t="s">
        <v>9</v>
      </c>
      <c r="C91" s="43" t="s">
        <v>13</v>
      </c>
      <c r="D91" s="43">
        <v>-0.55000000000000004</v>
      </c>
      <c r="E91" s="43">
        <v>85.65</v>
      </c>
      <c r="F91" s="43">
        <v>-0.64214827799999996</v>
      </c>
    </row>
    <row r="92" spans="1:6" x14ac:dyDescent="0.3">
      <c r="A92" s="43" t="s">
        <v>44</v>
      </c>
      <c r="B92" s="43" t="s">
        <v>9</v>
      </c>
      <c r="C92" s="43" t="s">
        <v>14</v>
      </c>
      <c r="D92" s="43">
        <v>0.95</v>
      </c>
      <c r="E92" s="43">
        <v>85.65</v>
      </c>
      <c r="F92" s="43">
        <v>1.109165207</v>
      </c>
    </row>
    <row r="93" spans="1:6" x14ac:dyDescent="0.3">
      <c r="A93" s="43" t="s">
        <v>44</v>
      </c>
      <c r="B93" s="43" t="s">
        <v>15</v>
      </c>
      <c r="C93" s="43" t="s">
        <v>16</v>
      </c>
      <c r="D93" s="43">
        <v>1.55</v>
      </c>
      <c r="E93" s="43">
        <v>94.75</v>
      </c>
      <c r="F93" s="43">
        <v>1.635883905</v>
      </c>
    </row>
    <row r="94" spans="1:6" x14ac:dyDescent="0.3">
      <c r="A94" s="43" t="s">
        <v>44</v>
      </c>
      <c r="B94" s="43" t="s">
        <v>15</v>
      </c>
      <c r="C94" s="43" t="s">
        <v>17</v>
      </c>
      <c r="D94" s="43">
        <v>1.05</v>
      </c>
      <c r="E94" s="43">
        <v>94.75</v>
      </c>
      <c r="F94" s="43">
        <v>1.1081794199999999</v>
      </c>
    </row>
    <row r="95" spans="1:6" x14ac:dyDescent="0.3">
      <c r="A95" s="43" t="s">
        <v>44</v>
      </c>
      <c r="B95" s="43" t="s">
        <v>15</v>
      </c>
      <c r="C95" s="43" t="s">
        <v>18</v>
      </c>
      <c r="D95" s="43">
        <v>0.35</v>
      </c>
      <c r="E95" s="43">
        <v>94.75</v>
      </c>
      <c r="F95" s="43">
        <v>0.36939314000000001</v>
      </c>
    </row>
    <row r="96" spans="1:6" x14ac:dyDescent="0.3">
      <c r="A96" s="43" t="s">
        <v>44</v>
      </c>
      <c r="B96" s="43" t="s">
        <v>15</v>
      </c>
      <c r="C96" s="43" t="s">
        <v>19</v>
      </c>
      <c r="D96" s="43">
        <v>1.55</v>
      </c>
      <c r="E96" s="43">
        <v>94.75</v>
      </c>
      <c r="F96" s="43">
        <v>1.635883905</v>
      </c>
    </row>
    <row r="97" spans="1:6" x14ac:dyDescent="0.3">
      <c r="A97" s="43" t="s">
        <v>44</v>
      </c>
      <c r="B97" s="43" t="s">
        <v>20</v>
      </c>
      <c r="C97" s="43" t="s">
        <v>21</v>
      </c>
      <c r="D97" s="43">
        <v>1.35</v>
      </c>
      <c r="E97" s="43">
        <v>96.65</v>
      </c>
      <c r="F97" s="43">
        <v>1.39679255</v>
      </c>
    </row>
    <row r="98" spans="1:6" x14ac:dyDescent="0.3">
      <c r="A98" s="43" t="s">
        <v>44</v>
      </c>
      <c r="B98" s="43" t="s">
        <v>20</v>
      </c>
      <c r="C98" s="43" t="s">
        <v>22</v>
      </c>
      <c r="D98" s="43">
        <v>0.05</v>
      </c>
      <c r="E98" s="43">
        <v>96.65</v>
      </c>
      <c r="F98" s="43">
        <v>5.1733056999999999E-2</v>
      </c>
    </row>
    <row r="99" spans="1:6" x14ac:dyDescent="0.3">
      <c r="A99" s="43" t="s">
        <v>44</v>
      </c>
      <c r="B99" s="43" t="s">
        <v>20</v>
      </c>
      <c r="C99" s="43" t="s">
        <v>23</v>
      </c>
      <c r="D99" s="43">
        <v>0.35</v>
      </c>
      <c r="E99" s="43">
        <v>96.65</v>
      </c>
      <c r="F99" s="43">
        <v>0.36213140199999999</v>
      </c>
    </row>
    <row r="100" spans="1:6" x14ac:dyDescent="0.3">
      <c r="A100" s="43" t="s">
        <v>44</v>
      </c>
      <c r="B100" s="43" t="s">
        <v>20</v>
      </c>
      <c r="C100" s="43" t="s">
        <v>24</v>
      </c>
      <c r="D100" s="43">
        <v>4.95</v>
      </c>
      <c r="E100" s="43">
        <v>96.65</v>
      </c>
      <c r="F100" s="43">
        <v>5.1215726850000003</v>
      </c>
    </row>
    <row r="101" spans="1:6" x14ac:dyDescent="0.3">
      <c r="A101" s="43" t="s">
        <v>44</v>
      </c>
      <c r="B101" s="43" t="s">
        <v>25</v>
      </c>
      <c r="C101" s="43" t="s">
        <v>54</v>
      </c>
      <c r="D101" s="43">
        <v>0.15</v>
      </c>
      <c r="E101" s="43">
        <v>95.75</v>
      </c>
      <c r="F101" s="43">
        <v>0.15665796300000001</v>
      </c>
    </row>
    <row r="102" spans="1:6" x14ac:dyDescent="0.3">
      <c r="A102" s="43" t="s">
        <v>44</v>
      </c>
      <c r="B102" s="43" t="s">
        <v>25</v>
      </c>
      <c r="C102" s="43" t="s">
        <v>55</v>
      </c>
      <c r="D102" s="43">
        <v>-1.25</v>
      </c>
      <c r="E102" s="43">
        <v>95.75</v>
      </c>
      <c r="F102" s="43">
        <v>-1.3054830289999999</v>
      </c>
    </row>
    <row r="103" spans="1:6" x14ac:dyDescent="0.3">
      <c r="A103" s="43" t="s">
        <v>44</v>
      </c>
      <c r="B103" s="43" t="s">
        <v>25</v>
      </c>
      <c r="C103" s="43" t="s">
        <v>56</v>
      </c>
      <c r="D103" s="43">
        <v>-1.45</v>
      </c>
      <c r="E103" s="43">
        <v>95.75</v>
      </c>
      <c r="F103" s="43">
        <v>-1.5143603130000001</v>
      </c>
    </row>
    <row r="104" spans="1:6" x14ac:dyDescent="0.3">
      <c r="A104" s="43" t="s">
        <v>45</v>
      </c>
      <c r="B104" s="43" t="s">
        <v>9</v>
      </c>
      <c r="C104" s="43" t="s">
        <v>10</v>
      </c>
      <c r="D104" s="43">
        <v>4.1500000000000004</v>
      </c>
      <c r="E104" s="43">
        <v>93.05</v>
      </c>
      <c r="F104" s="43">
        <v>4.4599677590000004</v>
      </c>
    </row>
    <row r="105" spans="1:6" x14ac:dyDescent="0.3">
      <c r="A105" s="43" t="s">
        <v>45</v>
      </c>
      <c r="B105" s="43" t="s">
        <v>9</v>
      </c>
      <c r="C105" s="43" t="s">
        <v>11</v>
      </c>
      <c r="D105" s="43">
        <v>-1.25</v>
      </c>
      <c r="E105" s="43">
        <v>93.05</v>
      </c>
      <c r="F105" s="43">
        <v>-1.343363783</v>
      </c>
    </row>
    <row r="106" spans="1:6" x14ac:dyDescent="0.3">
      <c r="A106" s="43" t="s">
        <v>45</v>
      </c>
      <c r="B106" s="43" t="s">
        <v>9</v>
      </c>
      <c r="C106" s="43" t="s">
        <v>12</v>
      </c>
      <c r="D106" s="43">
        <v>-0.35</v>
      </c>
      <c r="E106" s="43">
        <v>93.05</v>
      </c>
      <c r="F106" s="43">
        <v>-0.37614185900000002</v>
      </c>
    </row>
    <row r="107" spans="1:6" x14ac:dyDescent="0.3">
      <c r="A107" s="43" t="s">
        <v>45</v>
      </c>
      <c r="B107" s="43" t="s">
        <v>9</v>
      </c>
      <c r="C107" s="43" t="s">
        <v>13</v>
      </c>
      <c r="D107" s="43">
        <v>-1.85</v>
      </c>
      <c r="E107" s="43">
        <v>93.05</v>
      </c>
      <c r="F107" s="43">
        <v>-1.9881783989999999</v>
      </c>
    </row>
    <row r="108" spans="1:6" x14ac:dyDescent="0.3">
      <c r="A108" s="43" t="s">
        <v>45</v>
      </c>
      <c r="B108" s="43" t="s">
        <v>9</v>
      </c>
      <c r="C108" s="43" t="s">
        <v>14</v>
      </c>
      <c r="D108" s="43">
        <v>1.35</v>
      </c>
      <c r="E108" s="43">
        <v>93.05</v>
      </c>
      <c r="F108" s="43">
        <v>1.4508328859999999</v>
      </c>
    </row>
    <row r="109" spans="1:6" x14ac:dyDescent="0.3">
      <c r="A109" s="43" t="s">
        <v>45</v>
      </c>
      <c r="B109" s="43" t="s">
        <v>15</v>
      </c>
      <c r="C109" s="43" t="s">
        <v>16</v>
      </c>
      <c r="D109" s="43">
        <v>2.15</v>
      </c>
      <c r="E109" s="43">
        <v>103.75</v>
      </c>
      <c r="F109" s="43">
        <v>2.0722891570000002</v>
      </c>
    </row>
    <row r="110" spans="1:6" x14ac:dyDescent="0.3">
      <c r="A110" s="43" t="s">
        <v>45</v>
      </c>
      <c r="B110" s="43" t="s">
        <v>15</v>
      </c>
      <c r="C110" s="43" t="s">
        <v>17</v>
      </c>
      <c r="D110" s="43">
        <v>-0.75</v>
      </c>
      <c r="E110" s="43">
        <v>103.75</v>
      </c>
      <c r="F110" s="43">
        <v>-0.72289156600000004</v>
      </c>
    </row>
    <row r="111" spans="1:6" x14ac:dyDescent="0.3">
      <c r="A111" s="43" t="s">
        <v>45</v>
      </c>
      <c r="B111" s="43" t="s">
        <v>15</v>
      </c>
      <c r="C111" s="43" t="s">
        <v>18</v>
      </c>
      <c r="D111" s="43">
        <v>-2.4500000000000002</v>
      </c>
      <c r="E111" s="43">
        <v>103.75</v>
      </c>
      <c r="F111" s="43">
        <v>-2.3614457830000002</v>
      </c>
    </row>
    <row r="112" spans="1:6" x14ac:dyDescent="0.3">
      <c r="A112" s="43" t="s">
        <v>45</v>
      </c>
      <c r="B112" s="43" t="s">
        <v>15</v>
      </c>
      <c r="C112" s="43" t="s">
        <v>19</v>
      </c>
      <c r="D112" s="43">
        <v>1.65</v>
      </c>
      <c r="E112" s="43">
        <v>103.75</v>
      </c>
      <c r="F112" s="43">
        <v>1.590361446</v>
      </c>
    </row>
    <row r="113" spans="1:6" x14ac:dyDescent="0.3">
      <c r="A113" s="43" t="s">
        <v>45</v>
      </c>
      <c r="B113" s="43" t="s">
        <v>20</v>
      </c>
      <c r="C113" s="43" t="s">
        <v>21</v>
      </c>
      <c r="D113" s="43">
        <v>3.45</v>
      </c>
      <c r="E113" s="43">
        <v>105.15</v>
      </c>
      <c r="F113" s="43">
        <v>3.2810271040000001</v>
      </c>
    </row>
    <row r="114" spans="1:6" x14ac:dyDescent="0.3">
      <c r="A114" s="43" t="s">
        <v>45</v>
      </c>
      <c r="B114" s="43" t="s">
        <v>20</v>
      </c>
      <c r="C114" s="43" t="s">
        <v>22</v>
      </c>
      <c r="D114" s="43">
        <v>-0.25</v>
      </c>
      <c r="E114" s="43">
        <v>105.15</v>
      </c>
      <c r="F114" s="43">
        <v>-0.23775558699999999</v>
      </c>
    </row>
    <row r="115" spans="1:6" x14ac:dyDescent="0.3">
      <c r="A115" s="43" t="s">
        <v>45</v>
      </c>
      <c r="B115" s="43" t="s">
        <v>20</v>
      </c>
      <c r="C115" s="43" t="s">
        <v>23</v>
      </c>
      <c r="D115" s="43">
        <v>-0.25</v>
      </c>
      <c r="E115" s="43">
        <v>105.15</v>
      </c>
      <c r="F115" s="43">
        <v>-0.23775558699999999</v>
      </c>
    </row>
    <row r="116" spans="1:6" x14ac:dyDescent="0.3">
      <c r="A116" s="43" t="s">
        <v>45</v>
      </c>
      <c r="B116" s="43" t="s">
        <v>20</v>
      </c>
      <c r="C116" s="43" t="s">
        <v>24</v>
      </c>
      <c r="D116" s="43">
        <v>3.85</v>
      </c>
      <c r="E116" s="43">
        <v>105.15</v>
      </c>
      <c r="F116" s="43">
        <v>3.6614360439999998</v>
      </c>
    </row>
    <row r="117" spans="1:6" x14ac:dyDescent="0.3">
      <c r="A117" s="43" t="s">
        <v>45</v>
      </c>
      <c r="B117" s="43" t="s">
        <v>25</v>
      </c>
      <c r="C117" s="43" t="s">
        <v>54</v>
      </c>
      <c r="D117" s="43">
        <v>2.35</v>
      </c>
      <c r="E117" s="43">
        <v>102.65</v>
      </c>
      <c r="F117" s="43">
        <v>2.2893326840000001</v>
      </c>
    </row>
    <row r="118" spans="1:6" x14ac:dyDescent="0.3">
      <c r="A118" s="43" t="s">
        <v>45</v>
      </c>
      <c r="B118" s="43" t="s">
        <v>25</v>
      </c>
      <c r="C118" s="43" t="s">
        <v>55</v>
      </c>
      <c r="D118" s="43">
        <v>0.15</v>
      </c>
      <c r="E118" s="43">
        <v>102.65</v>
      </c>
      <c r="F118" s="43">
        <v>0.14612761799999999</v>
      </c>
    </row>
    <row r="119" spans="1:6" x14ac:dyDescent="0.3">
      <c r="A119" s="43" t="s">
        <v>45</v>
      </c>
      <c r="B119" s="43" t="s">
        <v>25</v>
      </c>
      <c r="C119" s="43" t="s">
        <v>56</v>
      </c>
      <c r="D119" s="43">
        <v>-0.35</v>
      </c>
      <c r="E119" s="43">
        <v>102.65</v>
      </c>
      <c r="F119" s="43">
        <v>-0.34096444199999998</v>
      </c>
    </row>
    <row r="120" spans="1:6" x14ac:dyDescent="0.3">
      <c r="A120" s="43" t="s">
        <v>46</v>
      </c>
      <c r="B120" s="43" t="s">
        <v>9</v>
      </c>
      <c r="C120" s="43" t="s">
        <v>10</v>
      </c>
      <c r="D120" s="43">
        <v>1.2</v>
      </c>
      <c r="E120" s="43">
        <v>83.3</v>
      </c>
      <c r="F120" s="43">
        <v>1.44057623</v>
      </c>
    </row>
    <row r="121" spans="1:6" x14ac:dyDescent="0.3">
      <c r="A121" s="43" t="s">
        <v>46</v>
      </c>
      <c r="B121" s="43" t="s">
        <v>9</v>
      </c>
      <c r="C121" s="43" t="s">
        <v>11</v>
      </c>
      <c r="D121" s="43">
        <v>-0.3</v>
      </c>
      <c r="E121" s="43">
        <v>83.3</v>
      </c>
      <c r="F121" s="43">
        <v>-0.36014405799999999</v>
      </c>
    </row>
    <row r="122" spans="1:6" x14ac:dyDescent="0.3">
      <c r="A122" s="43" t="s">
        <v>46</v>
      </c>
      <c r="B122" s="43" t="s">
        <v>9</v>
      </c>
      <c r="C122" s="43" t="s">
        <v>12</v>
      </c>
      <c r="D122" s="43">
        <v>-0.3</v>
      </c>
      <c r="E122" s="43">
        <v>83.3</v>
      </c>
      <c r="F122" s="43">
        <v>-0.36014405799999999</v>
      </c>
    </row>
    <row r="123" spans="1:6" x14ac:dyDescent="0.3">
      <c r="A123" s="43" t="s">
        <v>46</v>
      </c>
      <c r="B123" s="43" t="s">
        <v>9</v>
      </c>
      <c r="C123" s="43" t="s">
        <v>13</v>
      </c>
      <c r="D123" s="43">
        <v>-0.5</v>
      </c>
      <c r="E123" s="43">
        <v>83.3</v>
      </c>
      <c r="F123" s="43">
        <v>-0.60024009599999995</v>
      </c>
    </row>
    <row r="124" spans="1:6" x14ac:dyDescent="0.3">
      <c r="A124" s="43" t="s">
        <v>46</v>
      </c>
      <c r="B124" s="43" t="s">
        <v>9</v>
      </c>
      <c r="C124" s="43" t="s">
        <v>14</v>
      </c>
      <c r="D124" s="43">
        <v>-0.2</v>
      </c>
      <c r="E124" s="43">
        <v>83.3</v>
      </c>
      <c r="F124" s="43">
        <v>-0.24009603800000001</v>
      </c>
    </row>
    <row r="125" spans="1:6" x14ac:dyDescent="0.3">
      <c r="A125" s="43" t="s">
        <v>46</v>
      </c>
      <c r="B125" s="43" t="s">
        <v>15</v>
      </c>
      <c r="C125" s="43" t="s">
        <v>16</v>
      </c>
      <c r="D125" s="43">
        <v>0.8</v>
      </c>
      <c r="E125" s="43">
        <v>89.9</v>
      </c>
      <c r="F125" s="43">
        <v>0.88987764199999997</v>
      </c>
    </row>
    <row r="126" spans="1:6" x14ac:dyDescent="0.3">
      <c r="A126" s="43" t="s">
        <v>46</v>
      </c>
      <c r="B126" s="43" t="s">
        <v>15</v>
      </c>
      <c r="C126" s="43" t="s">
        <v>17</v>
      </c>
      <c r="D126" s="43">
        <v>-0.3</v>
      </c>
      <c r="E126" s="43">
        <v>89.9</v>
      </c>
      <c r="F126" s="43">
        <v>-0.333704116</v>
      </c>
    </row>
    <row r="127" spans="1:6" x14ac:dyDescent="0.3">
      <c r="A127" s="43" t="s">
        <v>46</v>
      </c>
      <c r="B127" s="43" t="s">
        <v>15</v>
      </c>
      <c r="C127" s="43" t="s">
        <v>18</v>
      </c>
      <c r="D127" s="43">
        <v>-0.5</v>
      </c>
      <c r="E127" s="43">
        <v>89.9</v>
      </c>
      <c r="F127" s="43">
        <v>-0.55617352600000003</v>
      </c>
    </row>
    <row r="128" spans="1:6" x14ac:dyDescent="0.3">
      <c r="A128" s="43" t="s">
        <v>46</v>
      </c>
      <c r="B128" s="43" t="s">
        <v>15</v>
      </c>
      <c r="C128" s="43" t="s">
        <v>19</v>
      </c>
      <c r="D128" s="43">
        <v>1.7</v>
      </c>
      <c r="E128" s="43">
        <v>89.9</v>
      </c>
      <c r="F128" s="43">
        <v>1.8909899889999999</v>
      </c>
    </row>
    <row r="129" spans="1:6" x14ac:dyDescent="0.3">
      <c r="A129" s="43" t="s">
        <v>46</v>
      </c>
      <c r="B129" s="43" t="s">
        <v>20</v>
      </c>
      <c r="C129" s="43" t="s">
        <v>21</v>
      </c>
      <c r="D129" s="43">
        <v>1</v>
      </c>
      <c r="E129" s="43">
        <v>90.2</v>
      </c>
      <c r="F129" s="43">
        <v>1.1086474500000001</v>
      </c>
    </row>
    <row r="130" spans="1:6" x14ac:dyDescent="0.3">
      <c r="A130" s="43" t="s">
        <v>46</v>
      </c>
      <c r="B130" s="43" t="s">
        <v>20</v>
      </c>
      <c r="C130" s="43" t="s">
        <v>22</v>
      </c>
      <c r="D130" s="43">
        <v>0.3</v>
      </c>
      <c r="E130" s="43">
        <v>90.2</v>
      </c>
      <c r="F130" s="43">
        <v>0.33259423500000002</v>
      </c>
    </row>
    <row r="131" spans="1:6" x14ac:dyDescent="0.3">
      <c r="A131" s="43" t="s">
        <v>46</v>
      </c>
      <c r="B131" s="43" t="s">
        <v>20</v>
      </c>
      <c r="C131" s="43" t="s">
        <v>23</v>
      </c>
      <c r="D131" s="43">
        <v>-0.5</v>
      </c>
      <c r="E131" s="43">
        <v>90.2</v>
      </c>
      <c r="F131" s="43">
        <v>-0.55432372500000004</v>
      </c>
    </row>
    <row r="132" spans="1:6" x14ac:dyDescent="0.3">
      <c r="A132" s="43" t="s">
        <v>46</v>
      </c>
      <c r="B132" s="43" t="s">
        <v>20</v>
      </c>
      <c r="C132" s="43" t="s">
        <v>24</v>
      </c>
      <c r="D132" s="43">
        <v>3.9</v>
      </c>
      <c r="E132" s="43">
        <v>90.2</v>
      </c>
      <c r="F132" s="43">
        <v>4.3237250549999997</v>
      </c>
    </row>
    <row r="133" spans="1:6" x14ac:dyDescent="0.3">
      <c r="A133" s="43" t="s">
        <v>46</v>
      </c>
      <c r="B133" s="43" t="s">
        <v>25</v>
      </c>
      <c r="C133" s="43" t="s">
        <v>54</v>
      </c>
      <c r="D133" s="43">
        <v>1</v>
      </c>
      <c r="E133" s="43">
        <v>89</v>
      </c>
      <c r="F133" s="43">
        <v>1.123595506</v>
      </c>
    </row>
    <row r="134" spans="1:6" x14ac:dyDescent="0.3">
      <c r="A134" s="43" t="s">
        <v>46</v>
      </c>
      <c r="B134" s="43" t="s">
        <v>25</v>
      </c>
      <c r="C134" s="43" t="s">
        <v>55</v>
      </c>
      <c r="D134" s="43">
        <v>-0.5</v>
      </c>
      <c r="E134" s="43">
        <v>89</v>
      </c>
      <c r="F134" s="43">
        <v>-0.56179775300000001</v>
      </c>
    </row>
    <row r="135" spans="1:6" x14ac:dyDescent="0.3">
      <c r="A135" s="43" t="s">
        <v>46</v>
      </c>
      <c r="B135" s="43" t="s">
        <v>25</v>
      </c>
      <c r="C135" s="43" t="s">
        <v>56</v>
      </c>
      <c r="D135" s="43">
        <v>-0.5</v>
      </c>
      <c r="E135" s="43">
        <v>89</v>
      </c>
      <c r="F135" s="43">
        <v>-0.56179775300000001</v>
      </c>
    </row>
    <row r="136" spans="1:6" x14ac:dyDescent="0.3">
      <c r="A136" s="43" t="s">
        <v>47</v>
      </c>
      <c r="B136" s="43" t="s">
        <v>9</v>
      </c>
      <c r="C136" s="43" t="s">
        <v>10</v>
      </c>
      <c r="D136" s="43">
        <v>1.8</v>
      </c>
      <c r="E136" s="43">
        <v>84</v>
      </c>
      <c r="F136" s="43">
        <v>2.1428571430000001</v>
      </c>
    </row>
    <row r="137" spans="1:6" x14ac:dyDescent="0.3">
      <c r="A137" s="43" t="s">
        <v>47</v>
      </c>
      <c r="B137" s="43" t="s">
        <v>9</v>
      </c>
      <c r="C137" s="43" t="s">
        <v>11</v>
      </c>
      <c r="D137" s="43">
        <v>0.4</v>
      </c>
      <c r="E137" s="43">
        <v>84</v>
      </c>
      <c r="F137" s="43">
        <v>0.47619047599999997</v>
      </c>
    </row>
    <row r="138" spans="1:6" x14ac:dyDescent="0.3">
      <c r="A138" s="43" t="s">
        <v>47</v>
      </c>
      <c r="B138" s="43" t="s">
        <v>9</v>
      </c>
      <c r="C138" s="43" t="s">
        <v>12</v>
      </c>
      <c r="D138" s="43">
        <v>0</v>
      </c>
      <c r="E138" s="43">
        <v>84</v>
      </c>
      <c r="F138" s="43">
        <v>0</v>
      </c>
    </row>
    <row r="139" spans="1:6" x14ac:dyDescent="0.3">
      <c r="A139" s="43" t="s">
        <v>47</v>
      </c>
      <c r="B139" s="43" t="s">
        <v>9</v>
      </c>
      <c r="C139" s="43" t="s">
        <v>13</v>
      </c>
      <c r="D139" s="43">
        <v>0</v>
      </c>
      <c r="E139" s="43">
        <v>84</v>
      </c>
      <c r="F139" s="43">
        <v>0</v>
      </c>
    </row>
    <row r="140" spans="1:6" x14ac:dyDescent="0.3">
      <c r="A140" s="43" t="s">
        <v>47</v>
      </c>
      <c r="B140" s="43" t="s">
        <v>9</v>
      </c>
      <c r="C140" s="43" t="s">
        <v>14</v>
      </c>
      <c r="D140" s="43">
        <v>0.2</v>
      </c>
      <c r="E140" s="43">
        <v>84</v>
      </c>
      <c r="F140" s="43">
        <v>0.23809523799999999</v>
      </c>
    </row>
    <row r="141" spans="1:6" x14ac:dyDescent="0.3">
      <c r="A141" s="43" t="s">
        <v>47</v>
      </c>
      <c r="B141" s="43" t="s">
        <v>15</v>
      </c>
      <c r="C141" s="43" t="s">
        <v>16</v>
      </c>
      <c r="D141" s="43">
        <v>1.2</v>
      </c>
      <c r="E141" s="43">
        <v>90.7</v>
      </c>
      <c r="F141" s="43">
        <v>1.3230429990000001</v>
      </c>
    </row>
    <row r="142" spans="1:6" x14ac:dyDescent="0.3">
      <c r="A142" s="43" t="s">
        <v>47</v>
      </c>
      <c r="B142" s="43" t="s">
        <v>15</v>
      </c>
      <c r="C142" s="43" t="s">
        <v>17</v>
      </c>
      <c r="D142" s="43">
        <v>0.1</v>
      </c>
      <c r="E142" s="43">
        <v>90.7</v>
      </c>
      <c r="F142" s="43">
        <v>0.110253583</v>
      </c>
    </row>
    <row r="143" spans="1:6" x14ac:dyDescent="0.3">
      <c r="A143" s="43" t="s">
        <v>47</v>
      </c>
      <c r="B143" s="43" t="s">
        <v>15</v>
      </c>
      <c r="C143" s="43" t="s">
        <v>18</v>
      </c>
      <c r="D143" s="43">
        <v>0</v>
      </c>
      <c r="E143" s="43">
        <v>90.7</v>
      </c>
      <c r="F143" s="43">
        <v>0</v>
      </c>
    </row>
    <row r="144" spans="1:6" x14ac:dyDescent="0.3">
      <c r="A144" s="43" t="s">
        <v>47</v>
      </c>
      <c r="B144" s="43" t="s">
        <v>15</v>
      </c>
      <c r="C144" s="43" t="s">
        <v>19</v>
      </c>
      <c r="D144" s="43">
        <v>2.1</v>
      </c>
      <c r="E144" s="43">
        <v>90.7</v>
      </c>
      <c r="F144" s="43">
        <v>2.3153252480000002</v>
      </c>
    </row>
    <row r="145" spans="1:6" x14ac:dyDescent="0.3">
      <c r="A145" s="43" t="s">
        <v>47</v>
      </c>
      <c r="B145" s="43" t="s">
        <v>20</v>
      </c>
      <c r="C145" s="43" t="s">
        <v>21</v>
      </c>
      <c r="D145" s="43">
        <v>1.3</v>
      </c>
      <c r="E145" s="43">
        <v>91.5</v>
      </c>
      <c r="F145" s="43">
        <v>1.4207650270000001</v>
      </c>
    </row>
    <row r="146" spans="1:6" x14ac:dyDescent="0.3">
      <c r="A146" s="43" t="s">
        <v>47</v>
      </c>
      <c r="B146" s="43" t="s">
        <v>20</v>
      </c>
      <c r="C146" s="43" t="s">
        <v>22</v>
      </c>
      <c r="D146" s="43">
        <v>0.1</v>
      </c>
      <c r="E146" s="43">
        <v>91.5</v>
      </c>
      <c r="F146" s="43">
        <v>0.10928961700000001</v>
      </c>
    </row>
    <row r="147" spans="1:6" x14ac:dyDescent="0.3">
      <c r="A147" s="43" t="s">
        <v>47</v>
      </c>
      <c r="B147" s="43" t="s">
        <v>20</v>
      </c>
      <c r="C147" s="43" t="s">
        <v>23</v>
      </c>
      <c r="D147" s="43">
        <v>0</v>
      </c>
      <c r="E147" s="43">
        <v>91.5</v>
      </c>
      <c r="F147" s="43">
        <v>0</v>
      </c>
    </row>
    <row r="148" spans="1:6" x14ac:dyDescent="0.3">
      <c r="A148" s="43" t="s">
        <v>47</v>
      </c>
      <c r="B148" s="43" t="s">
        <v>20</v>
      </c>
      <c r="C148" s="43" t="s">
        <v>24</v>
      </c>
      <c r="D148" s="43">
        <v>4.5</v>
      </c>
      <c r="E148" s="43">
        <v>91.5</v>
      </c>
      <c r="F148" s="43">
        <v>4.9180327869999996</v>
      </c>
    </row>
    <row r="149" spans="1:6" x14ac:dyDescent="0.3">
      <c r="A149" s="43" t="s">
        <v>47</v>
      </c>
      <c r="B149" s="43" t="s">
        <v>25</v>
      </c>
      <c r="C149" s="43" t="s">
        <v>54</v>
      </c>
      <c r="D149" s="43">
        <v>1.6</v>
      </c>
      <c r="E149" s="43">
        <v>90.1</v>
      </c>
      <c r="F149" s="43">
        <v>1.775804661</v>
      </c>
    </row>
    <row r="150" spans="1:6" x14ac:dyDescent="0.3">
      <c r="A150" s="43" t="s">
        <v>47</v>
      </c>
      <c r="B150" s="43" t="s">
        <v>25</v>
      </c>
      <c r="C150" s="43" t="s">
        <v>55</v>
      </c>
      <c r="D150" s="43">
        <v>0.3</v>
      </c>
      <c r="E150" s="43">
        <v>90.1</v>
      </c>
      <c r="F150" s="43">
        <v>0.33296337399999998</v>
      </c>
    </row>
    <row r="151" spans="1:6" x14ac:dyDescent="0.3">
      <c r="A151" s="43" t="s">
        <v>47</v>
      </c>
      <c r="B151" s="43" t="s">
        <v>25</v>
      </c>
      <c r="C151" s="43" t="s">
        <v>56</v>
      </c>
      <c r="D151" s="43">
        <v>0.1</v>
      </c>
      <c r="E151" s="43">
        <v>90.1</v>
      </c>
      <c r="F151" s="43">
        <v>0.110987791</v>
      </c>
    </row>
    <row r="152" spans="1:6" x14ac:dyDescent="0.3">
      <c r="A152" s="43" t="s">
        <v>48</v>
      </c>
      <c r="B152" s="43" t="s">
        <v>9</v>
      </c>
      <c r="C152" s="43" t="s">
        <v>10</v>
      </c>
      <c r="D152" s="43">
        <v>1.95</v>
      </c>
      <c r="E152" s="43">
        <v>80.75</v>
      </c>
      <c r="F152" s="43">
        <v>2.414860681</v>
      </c>
    </row>
    <row r="153" spans="1:6" x14ac:dyDescent="0.3">
      <c r="A153" s="43" t="s">
        <v>48</v>
      </c>
      <c r="B153" s="43" t="s">
        <v>9</v>
      </c>
      <c r="C153" s="43" t="s">
        <v>11</v>
      </c>
      <c r="D153" s="43">
        <v>-0.05</v>
      </c>
      <c r="E153" s="43">
        <v>80.75</v>
      </c>
      <c r="F153" s="43">
        <v>-6.1919505E-2</v>
      </c>
    </row>
    <row r="154" spans="1:6" x14ac:dyDescent="0.3">
      <c r="A154" s="43" t="s">
        <v>48</v>
      </c>
      <c r="B154" s="43" t="s">
        <v>9</v>
      </c>
      <c r="C154" s="43" t="s">
        <v>12</v>
      </c>
      <c r="D154" s="43">
        <v>-0.15</v>
      </c>
      <c r="E154" s="43">
        <v>80.75</v>
      </c>
      <c r="F154" s="43">
        <v>-0.18575851400000001</v>
      </c>
    </row>
    <row r="155" spans="1:6" x14ac:dyDescent="0.3">
      <c r="A155" s="43" t="s">
        <v>48</v>
      </c>
      <c r="B155" s="43" t="s">
        <v>9</v>
      </c>
      <c r="C155" s="43" t="s">
        <v>13</v>
      </c>
      <c r="D155" s="43">
        <v>-0.15</v>
      </c>
      <c r="E155" s="43">
        <v>80.75</v>
      </c>
      <c r="F155" s="43">
        <v>-0.18575851400000001</v>
      </c>
    </row>
    <row r="156" spans="1:6" x14ac:dyDescent="0.3">
      <c r="A156" s="43" t="s">
        <v>48</v>
      </c>
      <c r="B156" s="43" t="s">
        <v>9</v>
      </c>
      <c r="C156" s="43" t="s">
        <v>14</v>
      </c>
      <c r="D156" s="43">
        <v>0.35</v>
      </c>
      <c r="E156" s="43">
        <v>80.75</v>
      </c>
      <c r="F156" s="43">
        <v>0.43343653300000001</v>
      </c>
    </row>
    <row r="157" spans="1:6" x14ac:dyDescent="0.3">
      <c r="A157" s="43" t="s">
        <v>48</v>
      </c>
      <c r="B157" s="43" t="s">
        <v>15</v>
      </c>
      <c r="C157" s="43" t="s">
        <v>16</v>
      </c>
      <c r="D157" s="43">
        <v>1.1499999999999999</v>
      </c>
      <c r="E157" s="43">
        <v>86.05</v>
      </c>
      <c r="F157" s="43">
        <v>1.3364323069999999</v>
      </c>
    </row>
    <row r="158" spans="1:6" x14ac:dyDescent="0.3">
      <c r="A158" s="43" t="s">
        <v>48</v>
      </c>
      <c r="B158" s="43" t="s">
        <v>15</v>
      </c>
      <c r="C158" s="43" t="s">
        <v>17</v>
      </c>
      <c r="D158" s="43">
        <v>-0.25</v>
      </c>
      <c r="E158" s="43">
        <v>86.05</v>
      </c>
      <c r="F158" s="43">
        <v>-0.290528762</v>
      </c>
    </row>
    <row r="159" spans="1:6" x14ac:dyDescent="0.3">
      <c r="A159" s="43" t="s">
        <v>48</v>
      </c>
      <c r="B159" s="43" t="s">
        <v>15</v>
      </c>
      <c r="C159" s="43" t="s">
        <v>18</v>
      </c>
      <c r="D159" s="43">
        <v>-0.55000000000000004</v>
      </c>
      <c r="E159" s="43">
        <v>86.05</v>
      </c>
      <c r="F159" s="43">
        <v>-0.63916327699999997</v>
      </c>
    </row>
    <row r="160" spans="1:6" x14ac:dyDescent="0.3">
      <c r="A160" s="43" t="s">
        <v>48</v>
      </c>
      <c r="B160" s="43" t="s">
        <v>15</v>
      </c>
      <c r="C160" s="43" t="s">
        <v>19</v>
      </c>
      <c r="D160" s="43">
        <v>1.55</v>
      </c>
      <c r="E160" s="43">
        <v>86.05</v>
      </c>
      <c r="F160" s="43">
        <v>1.8012783269999999</v>
      </c>
    </row>
    <row r="161" spans="1:6" x14ac:dyDescent="0.3">
      <c r="A161" s="43" t="s">
        <v>48</v>
      </c>
      <c r="B161" s="43" t="s">
        <v>20</v>
      </c>
      <c r="C161" s="43" t="s">
        <v>21</v>
      </c>
      <c r="D161" s="43">
        <v>1.1499999999999999</v>
      </c>
      <c r="E161" s="43">
        <v>86.75</v>
      </c>
      <c r="F161" s="43">
        <v>1.3256484150000001</v>
      </c>
    </row>
    <row r="162" spans="1:6" x14ac:dyDescent="0.3">
      <c r="A162" s="43" t="s">
        <v>48</v>
      </c>
      <c r="B162" s="43" t="s">
        <v>20</v>
      </c>
      <c r="C162" s="43" t="s">
        <v>22</v>
      </c>
      <c r="D162" s="43">
        <v>-0.15</v>
      </c>
      <c r="E162" s="43">
        <v>86.75</v>
      </c>
      <c r="F162" s="43">
        <v>-0.17291066299999999</v>
      </c>
    </row>
    <row r="163" spans="1:6" x14ac:dyDescent="0.3">
      <c r="A163" s="43" t="s">
        <v>48</v>
      </c>
      <c r="B163" s="43" t="s">
        <v>20</v>
      </c>
      <c r="C163" s="43" t="s">
        <v>23</v>
      </c>
      <c r="D163" s="43">
        <v>-0.45</v>
      </c>
      <c r="E163" s="43">
        <v>86.75</v>
      </c>
      <c r="F163" s="43">
        <v>-0.51873198799999998</v>
      </c>
    </row>
    <row r="164" spans="1:6" x14ac:dyDescent="0.3">
      <c r="A164" s="43" t="s">
        <v>48</v>
      </c>
      <c r="B164" s="43" t="s">
        <v>20</v>
      </c>
      <c r="C164" s="43" t="s">
        <v>24</v>
      </c>
      <c r="D164" s="43">
        <v>4.6500000000000004</v>
      </c>
      <c r="E164" s="43">
        <v>86.75</v>
      </c>
      <c r="F164" s="43">
        <v>5.3602305479999997</v>
      </c>
    </row>
    <row r="165" spans="1:6" x14ac:dyDescent="0.3">
      <c r="A165" s="43" t="s">
        <v>48</v>
      </c>
      <c r="B165" s="43" t="s">
        <v>25</v>
      </c>
      <c r="C165" s="43" t="s">
        <v>54</v>
      </c>
      <c r="D165" s="43">
        <v>1.35</v>
      </c>
      <c r="E165" s="43">
        <v>85.55</v>
      </c>
      <c r="F165" s="43">
        <v>1.5780245470000001</v>
      </c>
    </row>
    <row r="166" spans="1:6" x14ac:dyDescent="0.3">
      <c r="A166" s="43" t="s">
        <v>48</v>
      </c>
      <c r="B166" s="43" t="s">
        <v>25</v>
      </c>
      <c r="C166" s="43" t="s">
        <v>55</v>
      </c>
      <c r="D166" s="43">
        <v>-0.25</v>
      </c>
      <c r="E166" s="43">
        <v>85.55</v>
      </c>
      <c r="F166" s="43">
        <v>-0.29222676800000003</v>
      </c>
    </row>
    <row r="167" spans="1:6" x14ac:dyDescent="0.3">
      <c r="A167" s="43" t="s">
        <v>48</v>
      </c>
      <c r="B167" s="43" t="s">
        <v>25</v>
      </c>
      <c r="C167" s="43" t="s">
        <v>56</v>
      </c>
      <c r="D167" s="43">
        <v>-0.65</v>
      </c>
      <c r="E167" s="43">
        <v>85.55</v>
      </c>
      <c r="F167" s="43">
        <v>-0.75978959700000004</v>
      </c>
    </row>
    <row r="168" spans="1:6" x14ac:dyDescent="0.3">
      <c r="A168" s="43" t="s">
        <v>49</v>
      </c>
      <c r="B168" s="43" t="s">
        <v>9</v>
      </c>
      <c r="C168" s="43" t="s">
        <v>10</v>
      </c>
      <c r="D168" s="43">
        <v>9.4</v>
      </c>
      <c r="E168" s="43">
        <v>98.2</v>
      </c>
      <c r="F168" s="43">
        <v>9.5723014259999992</v>
      </c>
    </row>
    <row r="169" spans="1:6" x14ac:dyDescent="0.3">
      <c r="A169" s="43" t="s">
        <v>49</v>
      </c>
      <c r="B169" s="43" t="s">
        <v>9</v>
      </c>
      <c r="C169" s="43" t="s">
        <v>11</v>
      </c>
      <c r="D169" s="43">
        <v>-0.6</v>
      </c>
      <c r="E169" s="43">
        <v>98.2</v>
      </c>
      <c r="F169" s="43">
        <v>-0.61099796299999998</v>
      </c>
    </row>
    <row r="170" spans="1:6" x14ac:dyDescent="0.3">
      <c r="A170" s="43" t="s">
        <v>49</v>
      </c>
      <c r="B170" s="43" t="s">
        <v>9</v>
      </c>
      <c r="C170" s="43" t="s">
        <v>12</v>
      </c>
      <c r="D170" s="43">
        <v>-0.8</v>
      </c>
      <c r="E170" s="43">
        <v>98.2</v>
      </c>
      <c r="F170" s="43">
        <v>-0.814663951</v>
      </c>
    </row>
    <row r="171" spans="1:6" x14ac:dyDescent="0.3">
      <c r="A171" s="43" t="s">
        <v>49</v>
      </c>
      <c r="B171" s="43" t="s">
        <v>9</v>
      </c>
      <c r="C171" s="43" t="s">
        <v>13</v>
      </c>
      <c r="D171" s="43">
        <v>-0.8</v>
      </c>
      <c r="E171" s="43">
        <v>98.2</v>
      </c>
      <c r="F171" s="43">
        <v>-0.814663951</v>
      </c>
    </row>
    <row r="172" spans="1:6" x14ac:dyDescent="0.3">
      <c r="A172" s="43" t="s">
        <v>49</v>
      </c>
      <c r="B172" s="43" t="s">
        <v>9</v>
      </c>
      <c r="C172" s="43" t="s">
        <v>14</v>
      </c>
      <c r="D172" s="43">
        <v>0</v>
      </c>
      <c r="E172" s="43">
        <v>98.2</v>
      </c>
      <c r="F172" s="43">
        <v>0</v>
      </c>
    </row>
    <row r="173" spans="1:6" x14ac:dyDescent="0.3">
      <c r="A173" s="43" t="s">
        <v>49</v>
      </c>
      <c r="B173" s="43" t="s">
        <v>15</v>
      </c>
      <c r="C173" s="43" t="s">
        <v>16</v>
      </c>
      <c r="D173" s="43">
        <v>4.9000000000000004</v>
      </c>
      <c r="E173" s="43">
        <v>97</v>
      </c>
      <c r="F173" s="43">
        <v>5.0515463919999997</v>
      </c>
    </row>
    <row r="174" spans="1:6" x14ac:dyDescent="0.3">
      <c r="A174" s="43" t="s">
        <v>49</v>
      </c>
      <c r="B174" s="43" t="s">
        <v>15</v>
      </c>
      <c r="C174" s="43" t="s">
        <v>17</v>
      </c>
      <c r="D174" s="43">
        <v>-0.3</v>
      </c>
      <c r="E174" s="43">
        <v>97</v>
      </c>
      <c r="F174" s="43">
        <v>-0.30927835100000001</v>
      </c>
    </row>
    <row r="175" spans="1:6" x14ac:dyDescent="0.3">
      <c r="A175" s="43" t="s">
        <v>49</v>
      </c>
      <c r="B175" s="43" t="s">
        <v>15</v>
      </c>
      <c r="C175" s="43" t="s">
        <v>18</v>
      </c>
      <c r="D175" s="43">
        <v>-0.5</v>
      </c>
      <c r="E175" s="43">
        <v>97</v>
      </c>
      <c r="F175" s="43">
        <v>-0.51546391800000002</v>
      </c>
    </row>
    <row r="176" spans="1:6" x14ac:dyDescent="0.3">
      <c r="A176" s="43" t="s">
        <v>49</v>
      </c>
      <c r="B176" s="43" t="s">
        <v>15</v>
      </c>
      <c r="C176" s="43" t="s">
        <v>19</v>
      </c>
      <c r="D176" s="43">
        <v>1.6</v>
      </c>
      <c r="E176" s="43">
        <v>97</v>
      </c>
      <c r="F176" s="43">
        <v>1.6494845359999999</v>
      </c>
    </row>
    <row r="177" spans="1:6" x14ac:dyDescent="0.3">
      <c r="A177" s="43" t="s">
        <v>49</v>
      </c>
      <c r="B177" s="43" t="s">
        <v>20</v>
      </c>
      <c r="C177" s="43" t="s">
        <v>21</v>
      </c>
      <c r="D177" s="43">
        <v>5.2</v>
      </c>
      <c r="E177" s="43">
        <v>97.5</v>
      </c>
      <c r="F177" s="43">
        <v>5.3333333329999997</v>
      </c>
    </row>
    <row r="178" spans="1:6" x14ac:dyDescent="0.3">
      <c r="A178" s="43" t="s">
        <v>49</v>
      </c>
      <c r="B178" s="43" t="s">
        <v>20</v>
      </c>
      <c r="C178" s="43" t="s">
        <v>22</v>
      </c>
      <c r="D178" s="43">
        <v>-0.6</v>
      </c>
      <c r="E178" s="43">
        <v>97.5</v>
      </c>
      <c r="F178" s="43">
        <v>-0.61538461499999997</v>
      </c>
    </row>
    <row r="179" spans="1:6" x14ac:dyDescent="0.3">
      <c r="A179" s="43" t="s">
        <v>49</v>
      </c>
      <c r="B179" s="43" t="s">
        <v>20</v>
      </c>
      <c r="C179" s="43" t="s">
        <v>23</v>
      </c>
      <c r="D179" s="43">
        <v>-0.6</v>
      </c>
      <c r="E179" s="43">
        <v>97.5</v>
      </c>
      <c r="F179" s="43">
        <v>-0.61538461499999997</v>
      </c>
    </row>
    <row r="180" spans="1:6" x14ac:dyDescent="0.3">
      <c r="A180" s="43" t="s">
        <v>49</v>
      </c>
      <c r="B180" s="43" t="s">
        <v>20</v>
      </c>
      <c r="C180" s="43" t="s">
        <v>24</v>
      </c>
      <c r="D180" s="43">
        <v>4.3</v>
      </c>
      <c r="E180" s="43">
        <v>97.5</v>
      </c>
      <c r="F180" s="43">
        <v>4.4102564099999997</v>
      </c>
    </row>
    <row r="181" spans="1:6" x14ac:dyDescent="0.3">
      <c r="A181" s="43" t="s">
        <v>49</v>
      </c>
      <c r="B181" s="43" t="s">
        <v>25</v>
      </c>
      <c r="C181" s="43" t="s">
        <v>54</v>
      </c>
      <c r="D181" s="43">
        <v>3.4</v>
      </c>
      <c r="E181" s="43">
        <v>99.3</v>
      </c>
      <c r="F181" s="43">
        <v>3.4239677739999999</v>
      </c>
    </row>
    <row r="182" spans="1:6" x14ac:dyDescent="0.3">
      <c r="A182" s="43" t="s">
        <v>49</v>
      </c>
      <c r="B182" s="43" t="s">
        <v>25</v>
      </c>
      <c r="C182" s="43" t="s">
        <v>55</v>
      </c>
      <c r="D182" s="43">
        <v>-0.9</v>
      </c>
      <c r="E182" s="43">
        <v>99.3</v>
      </c>
      <c r="F182" s="43">
        <v>-0.90634441099999996</v>
      </c>
    </row>
    <row r="183" spans="1:6" x14ac:dyDescent="0.3">
      <c r="A183" s="43" t="s">
        <v>49</v>
      </c>
      <c r="B183" s="43" t="s">
        <v>25</v>
      </c>
      <c r="C183" s="43" t="s">
        <v>56</v>
      </c>
      <c r="D183" s="43">
        <v>-0.5</v>
      </c>
      <c r="E183" s="43">
        <v>99.3</v>
      </c>
      <c r="F183" s="43">
        <v>-0.50352467300000003</v>
      </c>
    </row>
    <row r="184" spans="1:6" x14ac:dyDescent="0.3">
      <c r="A184" s="43" t="s">
        <v>50</v>
      </c>
      <c r="B184" s="43" t="s">
        <v>9</v>
      </c>
      <c r="C184" s="43" t="s">
        <v>10</v>
      </c>
      <c r="D184" s="43">
        <v>1.8</v>
      </c>
      <c r="E184" s="43">
        <v>84.1</v>
      </c>
      <c r="F184" s="43">
        <v>2.1403091559999998</v>
      </c>
    </row>
    <row r="185" spans="1:6" x14ac:dyDescent="0.3">
      <c r="A185" s="43" t="s">
        <v>50</v>
      </c>
      <c r="B185" s="43" t="s">
        <v>9</v>
      </c>
      <c r="C185" s="43" t="s">
        <v>11</v>
      </c>
      <c r="D185" s="43">
        <v>-0.1</v>
      </c>
      <c r="E185" s="43">
        <v>84.1</v>
      </c>
      <c r="F185" s="43">
        <v>-0.11890606400000001</v>
      </c>
    </row>
    <row r="186" spans="1:6" x14ac:dyDescent="0.3">
      <c r="A186" s="43" t="s">
        <v>50</v>
      </c>
      <c r="B186" s="43" t="s">
        <v>9</v>
      </c>
      <c r="C186" s="43" t="s">
        <v>12</v>
      </c>
      <c r="D186" s="43">
        <v>0.1</v>
      </c>
      <c r="E186" s="43">
        <v>84.1</v>
      </c>
      <c r="F186" s="43">
        <v>0.11890606400000001</v>
      </c>
    </row>
    <row r="187" spans="1:6" x14ac:dyDescent="0.3">
      <c r="A187" s="43" t="s">
        <v>50</v>
      </c>
      <c r="B187" s="43" t="s">
        <v>9</v>
      </c>
      <c r="C187" s="43" t="s">
        <v>13</v>
      </c>
      <c r="D187" s="43">
        <v>0.2</v>
      </c>
      <c r="E187" s="43">
        <v>84.1</v>
      </c>
      <c r="F187" s="43">
        <v>0.23781212800000001</v>
      </c>
    </row>
    <row r="188" spans="1:6" x14ac:dyDescent="0.3">
      <c r="A188" s="43" t="s">
        <v>50</v>
      </c>
      <c r="B188" s="43" t="s">
        <v>9</v>
      </c>
      <c r="C188" s="43" t="s">
        <v>14</v>
      </c>
      <c r="D188" s="43">
        <v>0.4</v>
      </c>
      <c r="E188" s="43">
        <v>84.1</v>
      </c>
      <c r="F188" s="43">
        <v>0.47562425699999999</v>
      </c>
    </row>
    <row r="189" spans="1:6" x14ac:dyDescent="0.3">
      <c r="A189" s="43" t="s">
        <v>50</v>
      </c>
      <c r="B189" s="43" t="s">
        <v>15</v>
      </c>
      <c r="C189" s="43" t="s">
        <v>16</v>
      </c>
      <c r="D189" s="43">
        <v>1.3</v>
      </c>
      <c r="E189" s="43">
        <v>91.6</v>
      </c>
      <c r="F189" s="43">
        <v>1.419213974</v>
      </c>
    </row>
    <row r="190" spans="1:6" x14ac:dyDescent="0.3">
      <c r="A190" s="43" t="s">
        <v>50</v>
      </c>
      <c r="B190" s="43" t="s">
        <v>15</v>
      </c>
      <c r="C190" s="43" t="s">
        <v>17</v>
      </c>
      <c r="D190" s="43">
        <v>0.3</v>
      </c>
      <c r="E190" s="43">
        <v>91.6</v>
      </c>
      <c r="F190" s="43">
        <v>0.32751091700000001</v>
      </c>
    </row>
    <row r="191" spans="1:6" x14ac:dyDescent="0.3">
      <c r="A191" s="43" t="s">
        <v>50</v>
      </c>
      <c r="B191" s="43" t="s">
        <v>15</v>
      </c>
      <c r="C191" s="43" t="s">
        <v>18</v>
      </c>
      <c r="D191" s="43">
        <v>0.1</v>
      </c>
      <c r="E191" s="43">
        <v>91.6</v>
      </c>
      <c r="F191" s="43">
        <v>0.10917030599999999</v>
      </c>
    </row>
    <row r="192" spans="1:6" x14ac:dyDescent="0.3">
      <c r="A192" s="43" t="s">
        <v>50</v>
      </c>
      <c r="B192" s="43" t="s">
        <v>15</v>
      </c>
      <c r="C192" s="43" t="s">
        <v>19</v>
      </c>
      <c r="D192" s="43">
        <v>2.1</v>
      </c>
      <c r="E192" s="43">
        <v>91.6</v>
      </c>
      <c r="F192" s="43">
        <v>2.292576419</v>
      </c>
    </row>
    <row r="193" spans="1:6" x14ac:dyDescent="0.3">
      <c r="A193" s="43" t="s">
        <v>50</v>
      </c>
      <c r="B193" s="43" t="s">
        <v>20</v>
      </c>
      <c r="C193" s="43" t="s">
        <v>21</v>
      </c>
      <c r="D193" s="43">
        <v>1.4</v>
      </c>
      <c r="E193" s="43">
        <v>92.7</v>
      </c>
      <c r="F193" s="43">
        <v>1.510248112</v>
      </c>
    </row>
    <row r="194" spans="1:6" x14ac:dyDescent="0.3">
      <c r="A194" s="43" t="s">
        <v>50</v>
      </c>
      <c r="B194" s="43" t="s">
        <v>20</v>
      </c>
      <c r="C194" s="43" t="s">
        <v>22</v>
      </c>
      <c r="D194" s="43">
        <v>0</v>
      </c>
      <c r="E194" s="43">
        <v>92.7</v>
      </c>
      <c r="F194" s="43">
        <v>0</v>
      </c>
    </row>
    <row r="195" spans="1:6" x14ac:dyDescent="0.3">
      <c r="A195" s="43" t="s">
        <v>50</v>
      </c>
      <c r="B195" s="43" t="s">
        <v>20</v>
      </c>
      <c r="C195" s="43" t="s">
        <v>23</v>
      </c>
      <c r="D195" s="43">
        <v>0.1</v>
      </c>
      <c r="E195" s="43">
        <v>92.7</v>
      </c>
      <c r="F195" s="43">
        <v>0.107874865</v>
      </c>
    </row>
    <row r="196" spans="1:6" x14ac:dyDescent="0.3">
      <c r="A196" s="43" t="s">
        <v>50</v>
      </c>
      <c r="B196" s="43" t="s">
        <v>20</v>
      </c>
      <c r="C196" s="43" t="s">
        <v>24</v>
      </c>
      <c r="D196" s="43">
        <v>4.7</v>
      </c>
      <c r="E196" s="43">
        <v>92.7</v>
      </c>
      <c r="F196" s="43">
        <v>5.0701186619999996</v>
      </c>
    </row>
    <row r="197" spans="1:6" x14ac:dyDescent="0.3">
      <c r="A197" s="43" t="s">
        <v>50</v>
      </c>
      <c r="B197" s="43" t="s">
        <v>25</v>
      </c>
      <c r="C197" s="43" t="s">
        <v>54</v>
      </c>
      <c r="D197" s="43">
        <v>1.6</v>
      </c>
      <c r="E197" s="43">
        <v>91.6</v>
      </c>
      <c r="F197" s="43">
        <v>1.7467248909999999</v>
      </c>
    </row>
    <row r="198" spans="1:6" x14ac:dyDescent="0.3">
      <c r="A198" s="43" t="s">
        <v>50</v>
      </c>
      <c r="B198" s="43" t="s">
        <v>25</v>
      </c>
      <c r="C198" s="43" t="s">
        <v>55</v>
      </c>
      <c r="D198" s="43">
        <v>0.2</v>
      </c>
      <c r="E198" s="43">
        <v>91.6</v>
      </c>
      <c r="F198" s="43">
        <v>0.21834061099999999</v>
      </c>
    </row>
    <row r="199" spans="1:6" x14ac:dyDescent="0.3">
      <c r="A199" s="43" t="s">
        <v>50</v>
      </c>
      <c r="B199" s="43" t="s">
        <v>25</v>
      </c>
      <c r="C199" s="43" t="s">
        <v>56</v>
      </c>
      <c r="D199" s="43">
        <v>0.2</v>
      </c>
      <c r="E199" s="43">
        <v>91.6</v>
      </c>
      <c r="F199" s="43">
        <v>0.21834061099999999</v>
      </c>
    </row>
    <row r="200" spans="1:6" x14ac:dyDescent="0.3">
      <c r="A200" s="43" t="s">
        <v>51</v>
      </c>
      <c r="B200" s="43" t="s">
        <v>9</v>
      </c>
      <c r="C200" s="43" t="s">
        <v>10</v>
      </c>
      <c r="D200" s="43">
        <v>1.7</v>
      </c>
      <c r="E200" s="43">
        <v>83.3</v>
      </c>
      <c r="F200" s="43">
        <v>2.0408163269999999</v>
      </c>
    </row>
    <row r="201" spans="1:6" x14ac:dyDescent="0.3">
      <c r="A201" s="43" t="s">
        <v>51</v>
      </c>
      <c r="B201" s="43" t="s">
        <v>9</v>
      </c>
      <c r="C201" s="43" t="s">
        <v>11</v>
      </c>
      <c r="D201" s="43">
        <v>-0.1</v>
      </c>
      <c r="E201" s="43">
        <v>83.3</v>
      </c>
      <c r="F201" s="43">
        <v>-0.12004801900000001</v>
      </c>
    </row>
    <row r="202" spans="1:6" x14ac:dyDescent="0.3">
      <c r="A202" s="43" t="s">
        <v>51</v>
      </c>
      <c r="B202" s="43" t="s">
        <v>9</v>
      </c>
      <c r="C202" s="43" t="s">
        <v>12</v>
      </c>
      <c r="D202" s="43">
        <v>0</v>
      </c>
      <c r="E202" s="43">
        <v>83.3</v>
      </c>
      <c r="F202" s="43">
        <v>0</v>
      </c>
    </row>
    <row r="203" spans="1:6" x14ac:dyDescent="0.3">
      <c r="A203" s="43" t="s">
        <v>51</v>
      </c>
      <c r="B203" s="43" t="s">
        <v>9</v>
      </c>
      <c r="C203" s="43" t="s">
        <v>13</v>
      </c>
      <c r="D203" s="43">
        <v>0</v>
      </c>
      <c r="E203" s="43">
        <v>83.3</v>
      </c>
      <c r="F203" s="43">
        <v>0</v>
      </c>
    </row>
    <row r="204" spans="1:6" x14ac:dyDescent="0.3">
      <c r="A204" s="43" t="s">
        <v>51</v>
      </c>
      <c r="B204" s="43" t="s">
        <v>9</v>
      </c>
      <c r="C204" s="43" t="s">
        <v>14</v>
      </c>
      <c r="D204" s="43">
        <v>0.1</v>
      </c>
      <c r="E204" s="43">
        <v>83.3</v>
      </c>
      <c r="F204" s="43">
        <v>0.12004801900000001</v>
      </c>
    </row>
    <row r="205" spans="1:6" x14ac:dyDescent="0.3">
      <c r="A205" s="43" t="s">
        <v>51</v>
      </c>
      <c r="B205" s="43" t="s">
        <v>15</v>
      </c>
      <c r="C205" s="43" t="s">
        <v>16</v>
      </c>
      <c r="D205" s="43">
        <v>1.1000000000000001</v>
      </c>
      <c r="E205" s="43">
        <v>90.5</v>
      </c>
      <c r="F205" s="43">
        <v>1.215469613</v>
      </c>
    </row>
    <row r="206" spans="1:6" x14ac:dyDescent="0.3">
      <c r="A206" s="43" t="s">
        <v>51</v>
      </c>
      <c r="B206" s="43" t="s">
        <v>15</v>
      </c>
      <c r="C206" s="43" t="s">
        <v>17</v>
      </c>
      <c r="D206" s="43">
        <v>0.1</v>
      </c>
      <c r="E206" s="43">
        <v>90.5</v>
      </c>
      <c r="F206" s="43">
        <v>0.110497238</v>
      </c>
    </row>
    <row r="207" spans="1:6" x14ac:dyDescent="0.3">
      <c r="A207" s="43" t="s">
        <v>51</v>
      </c>
      <c r="B207" s="43" t="s">
        <v>15</v>
      </c>
      <c r="C207" s="43" t="s">
        <v>18</v>
      </c>
      <c r="D207" s="43">
        <v>-0.1</v>
      </c>
      <c r="E207" s="43">
        <v>90.5</v>
      </c>
      <c r="F207" s="43">
        <v>-0.110497238</v>
      </c>
    </row>
    <row r="208" spans="1:6" x14ac:dyDescent="0.3">
      <c r="A208" s="43" t="s">
        <v>51</v>
      </c>
      <c r="B208" s="43" t="s">
        <v>15</v>
      </c>
      <c r="C208" s="43" t="s">
        <v>19</v>
      </c>
      <c r="D208" s="43">
        <v>2</v>
      </c>
      <c r="E208" s="43">
        <v>90.5</v>
      </c>
      <c r="F208" s="43">
        <v>2.2099447510000001</v>
      </c>
    </row>
    <row r="209" spans="1:6" x14ac:dyDescent="0.3">
      <c r="A209" s="43" t="s">
        <v>51</v>
      </c>
      <c r="B209" s="43" t="s">
        <v>20</v>
      </c>
      <c r="C209" s="43" t="s">
        <v>21</v>
      </c>
      <c r="D209" s="43">
        <v>1.4</v>
      </c>
      <c r="E209" s="43">
        <v>90.7</v>
      </c>
      <c r="F209" s="43">
        <v>1.5435501650000001</v>
      </c>
    </row>
    <row r="210" spans="1:6" x14ac:dyDescent="0.3">
      <c r="A210" s="43" t="s">
        <v>51</v>
      </c>
      <c r="B210" s="43" t="s">
        <v>20</v>
      </c>
      <c r="C210" s="43" t="s">
        <v>22</v>
      </c>
      <c r="D210" s="43">
        <v>0</v>
      </c>
      <c r="E210" s="43">
        <v>90.7</v>
      </c>
      <c r="F210" s="43">
        <v>0</v>
      </c>
    </row>
    <row r="211" spans="1:6" x14ac:dyDescent="0.3">
      <c r="A211" s="43" t="s">
        <v>51</v>
      </c>
      <c r="B211" s="43" t="s">
        <v>20</v>
      </c>
      <c r="C211" s="43" t="s">
        <v>23</v>
      </c>
      <c r="D211" s="43">
        <v>-0.1</v>
      </c>
      <c r="E211" s="43">
        <v>90.7</v>
      </c>
      <c r="F211" s="43">
        <v>-0.110253583</v>
      </c>
    </row>
    <row r="212" spans="1:6" x14ac:dyDescent="0.3">
      <c r="A212" s="43" t="s">
        <v>51</v>
      </c>
      <c r="B212" s="43" t="s">
        <v>20</v>
      </c>
      <c r="C212" s="43" t="s">
        <v>24</v>
      </c>
      <c r="D212" s="43">
        <v>4.3</v>
      </c>
      <c r="E212" s="43">
        <v>90.7</v>
      </c>
      <c r="F212" s="43">
        <v>4.7409040789999999</v>
      </c>
    </row>
    <row r="213" spans="1:6" x14ac:dyDescent="0.3">
      <c r="A213" s="43" t="s">
        <v>51</v>
      </c>
      <c r="B213" s="43" t="s">
        <v>25</v>
      </c>
      <c r="C213" s="43" t="s">
        <v>54</v>
      </c>
      <c r="D213" s="43">
        <v>1.3</v>
      </c>
      <c r="E213" s="43">
        <v>88.8</v>
      </c>
      <c r="F213" s="43">
        <v>1.463963964</v>
      </c>
    </row>
    <row r="214" spans="1:6" x14ac:dyDescent="0.3">
      <c r="A214" s="43" t="s">
        <v>51</v>
      </c>
      <c r="B214" s="43" t="s">
        <v>25</v>
      </c>
      <c r="C214" s="43" t="s">
        <v>55</v>
      </c>
      <c r="D214" s="43">
        <v>0.1</v>
      </c>
      <c r="E214" s="43">
        <v>88.8</v>
      </c>
      <c r="F214" s="43">
        <v>0.112612613</v>
      </c>
    </row>
    <row r="215" spans="1:6" x14ac:dyDescent="0.3">
      <c r="A215" s="43" t="s">
        <v>51</v>
      </c>
      <c r="B215" s="43" t="s">
        <v>25</v>
      </c>
      <c r="C215" s="43" t="s">
        <v>56</v>
      </c>
      <c r="D215" s="43">
        <v>0</v>
      </c>
      <c r="E215" s="43">
        <v>88.8</v>
      </c>
      <c r="F215" s="43">
        <v>0</v>
      </c>
    </row>
    <row r="216" spans="1:6" x14ac:dyDescent="0.3">
      <c r="A216" s="43" t="s">
        <v>52</v>
      </c>
      <c r="B216" s="43" t="s">
        <v>9</v>
      </c>
      <c r="C216" s="43" t="s">
        <v>10</v>
      </c>
      <c r="D216" s="43">
        <v>2.5</v>
      </c>
      <c r="E216" s="43">
        <v>57.5</v>
      </c>
      <c r="F216" s="43">
        <v>4.3478260869999996</v>
      </c>
    </row>
    <row r="217" spans="1:6" x14ac:dyDescent="0.3">
      <c r="A217" s="43" t="s">
        <v>52</v>
      </c>
      <c r="B217" s="43" t="s">
        <v>9</v>
      </c>
      <c r="C217" s="43" t="s">
        <v>11</v>
      </c>
      <c r="D217" s="43">
        <v>0.4</v>
      </c>
      <c r="E217" s="43">
        <v>57.5</v>
      </c>
      <c r="F217" s="43">
        <v>0.69565217400000001</v>
      </c>
    </row>
    <row r="218" spans="1:6" x14ac:dyDescent="0.3">
      <c r="A218" s="43" t="s">
        <v>52</v>
      </c>
      <c r="B218" s="43" t="s">
        <v>9</v>
      </c>
      <c r="C218" s="43" t="s">
        <v>12</v>
      </c>
      <c r="D218" s="43">
        <v>1.1000000000000001</v>
      </c>
      <c r="E218" s="43">
        <v>57.5</v>
      </c>
      <c r="F218" s="43">
        <v>1.9130434780000001</v>
      </c>
    </row>
    <row r="219" spans="1:6" x14ac:dyDescent="0.3">
      <c r="A219" s="43" t="s">
        <v>52</v>
      </c>
      <c r="B219" s="43" t="s">
        <v>9</v>
      </c>
      <c r="C219" s="43" t="s">
        <v>13</v>
      </c>
      <c r="D219" s="43">
        <v>1.5</v>
      </c>
      <c r="E219" s="43">
        <v>57.5</v>
      </c>
      <c r="F219" s="43">
        <v>2.6086956520000002</v>
      </c>
    </row>
    <row r="220" spans="1:6" x14ac:dyDescent="0.3">
      <c r="A220" s="43" t="s">
        <v>52</v>
      </c>
      <c r="B220" s="43" t="s">
        <v>9</v>
      </c>
      <c r="C220" s="43" t="s">
        <v>14</v>
      </c>
      <c r="D220" s="43">
        <v>-0.6</v>
      </c>
      <c r="E220" s="43">
        <v>57.5</v>
      </c>
      <c r="F220" s="43">
        <v>-1.043478261</v>
      </c>
    </row>
    <row r="221" spans="1:6" x14ac:dyDescent="0.3">
      <c r="A221" s="43" t="s">
        <v>52</v>
      </c>
      <c r="B221" s="43" t="s">
        <v>15</v>
      </c>
      <c r="C221" s="43" t="s">
        <v>16</v>
      </c>
      <c r="D221" s="43">
        <v>1.1000000000000001</v>
      </c>
      <c r="E221" s="43">
        <v>60.6</v>
      </c>
      <c r="F221" s="43">
        <v>1.8151815179999999</v>
      </c>
    </row>
    <row r="222" spans="1:6" x14ac:dyDescent="0.3">
      <c r="A222" s="43" t="s">
        <v>52</v>
      </c>
      <c r="B222" s="43" t="s">
        <v>15</v>
      </c>
      <c r="C222" s="43" t="s">
        <v>17</v>
      </c>
      <c r="D222" s="43">
        <v>0.6</v>
      </c>
      <c r="E222" s="43">
        <v>60.6</v>
      </c>
      <c r="F222" s="43">
        <v>0.99009901</v>
      </c>
    </row>
    <row r="223" spans="1:6" x14ac:dyDescent="0.3">
      <c r="A223" s="43" t="s">
        <v>52</v>
      </c>
      <c r="B223" s="43" t="s">
        <v>15</v>
      </c>
      <c r="C223" s="43" t="s">
        <v>18</v>
      </c>
      <c r="D223" s="43">
        <v>1.9</v>
      </c>
      <c r="E223" s="43">
        <v>60.6</v>
      </c>
      <c r="F223" s="43">
        <v>3.135313531</v>
      </c>
    </row>
    <row r="224" spans="1:6" x14ac:dyDescent="0.3">
      <c r="A224" s="43" t="s">
        <v>52</v>
      </c>
      <c r="B224" s="43" t="s">
        <v>15</v>
      </c>
      <c r="C224" s="43" t="s">
        <v>19</v>
      </c>
      <c r="D224" s="43">
        <v>1.9</v>
      </c>
      <c r="E224" s="43">
        <v>60.6</v>
      </c>
      <c r="F224" s="43">
        <v>3.135313531</v>
      </c>
    </row>
    <row r="225" spans="1:6" x14ac:dyDescent="0.3">
      <c r="A225" s="43" t="s">
        <v>52</v>
      </c>
      <c r="B225" s="43" t="s">
        <v>20</v>
      </c>
      <c r="C225" s="43" t="s">
        <v>21</v>
      </c>
      <c r="D225" s="43">
        <v>0.7</v>
      </c>
      <c r="E225" s="43">
        <v>59.8</v>
      </c>
      <c r="F225" s="43">
        <v>1.1705685619999999</v>
      </c>
    </row>
    <row r="226" spans="1:6" x14ac:dyDescent="0.3">
      <c r="A226" s="43" t="s">
        <v>52</v>
      </c>
      <c r="B226" s="43" t="s">
        <v>20</v>
      </c>
      <c r="C226" s="43" t="s">
        <v>22</v>
      </c>
      <c r="D226" s="43">
        <v>0.1</v>
      </c>
      <c r="E226" s="43">
        <v>59.8</v>
      </c>
      <c r="F226" s="43">
        <v>0.16722408</v>
      </c>
    </row>
    <row r="227" spans="1:6" x14ac:dyDescent="0.3">
      <c r="A227" s="43" t="s">
        <v>52</v>
      </c>
      <c r="B227" s="43" t="s">
        <v>20</v>
      </c>
      <c r="C227" s="43" t="s">
        <v>23</v>
      </c>
      <c r="D227" s="43">
        <v>0.2</v>
      </c>
      <c r="E227" s="43">
        <v>59.8</v>
      </c>
      <c r="F227" s="43">
        <v>0.33444816100000002</v>
      </c>
    </row>
    <row r="228" spans="1:6" x14ac:dyDescent="0.3">
      <c r="A228" s="43" t="s">
        <v>52</v>
      </c>
      <c r="B228" s="43" t="s">
        <v>20</v>
      </c>
      <c r="C228" s="43" t="s">
        <v>24</v>
      </c>
      <c r="D228" s="43">
        <v>3.2</v>
      </c>
      <c r="E228" s="43">
        <v>59.8</v>
      </c>
      <c r="F228" s="43">
        <v>5.3511705689999998</v>
      </c>
    </row>
    <row r="229" spans="1:6" x14ac:dyDescent="0.3">
      <c r="A229" s="43" t="s">
        <v>52</v>
      </c>
      <c r="B229" s="43" t="s">
        <v>25</v>
      </c>
      <c r="C229" s="43" t="s">
        <v>54</v>
      </c>
      <c r="D229" s="43">
        <v>2</v>
      </c>
      <c r="E229" s="43">
        <v>59.9</v>
      </c>
      <c r="F229" s="43">
        <v>3.3388981640000002</v>
      </c>
    </row>
    <row r="230" spans="1:6" x14ac:dyDescent="0.3">
      <c r="A230" s="43" t="s">
        <v>52</v>
      </c>
      <c r="B230" s="43" t="s">
        <v>25</v>
      </c>
      <c r="C230" s="43" t="s">
        <v>55</v>
      </c>
      <c r="D230" s="43">
        <v>1</v>
      </c>
      <c r="E230" s="43">
        <v>59.9</v>
      </c>
      <c r="F230" s="43">
        <v>1.6694490820000001</v>
      </c>
    </row>
    <row r="231" spans="1:6" x14ac:dyDescent="0.3">
      <c r="A231" s="43" t="s">
        <v>52</v>
      </c>
      <c r="B231" s="43" t="s">
        <v>25</v>
      </c>
      <c r="C231" s="43" t="s">
        <v>56</v>
      </c>
      <c r="D231" s="43">
        <v>1.3</v>
      </c>
      <c r="E231" s="43">
        <v>59.9</v>
      </c>
      <c r="F231" s="43">
        <v>2.170283806</v>
      </c>
    </row>
    <row r="232" spans="1:6" x14ac:dyDescent="0.3">
      <c r="A232" s="43" t="s">
        <v>53</v>
      </c>
      <c r="B232" s="43" t="s">
        <v>9</v>
      </c>
      <c r="C232" s="43" t="s">
        <v>10</v>
      </c>
      <c r="D232" s="43">
        <v>1.4</v>
      </c>
      <c r="E232" s="43">
        <v>83</v>
      </c>
      <c r="F232" s="43">
        <v>1.6867469879999999</v>
      </c>
    </row>
    <row r="233" spans="1:6" x14ac:dyDescent="0.3">
      <c r="A233" s="43" t="s">
        <v>53</v>
      </c>
      <c r="B233" s="43" t="s">
        <v>9</v>
      </c>
      <c r="C233" s="43" t="s">
        <v>11</v>
      </c>
      <c r="D233" s="43">
        <v>0.2</v>
      </c>
      <c r="E233" s="43">
        <v>83</v>
      </c>
      <c r="F233" s="43">
        <v>0.240963855</v>
      </c>
    </row>
    <row r="234" spans="1:6" x14ac:dyDescent="0.3">
      <c r="A234" s="43" t="s">
        <v>53</v>
      </c>
      <c r="B234" s="43" t="s">
        <v>9</v>
      </c>
      <c r="C234" s="43" t="s">
        <v>12</v>
      </c>
      <c r="D234" s="43">
        <v>-0.3</v>
      </c>
      <c r="E234" s="43">
        <v>83</v>
      </c>
      <c r="F234" s="43">
        <v>-0.36144578300000002</v>
      </c>
    </row>
    <row r="235" spans="1:6" x14ac:dyDescent="0.3">
      <c r="A235" s="43" t="s">
        <v>53</v>
      </c>
      <c r="B235" s="43" t="s">
        <v>9</v>
      </c>
      <c r="C235" s="43" t="s">
        <v>13</v>
      </c>
      <c r="D235" s="43">
        <v>-0.3</v>
      </c>
      <c r="E235" s="43">
        <v>83</v>
      </c>
      <c r="F235" s="43">
        <v>-0.36144578300000002</v>
      </c>
    </row>
    <row r="236" spans="1:6" x14ac:dyDescent="0.3">
      <c r="A236" s="43" t="s">
        <v>53</v>
      </c>
      <c r="B236" s="43" t="s">
        <v>9</v>
      </c>
      <c r="C236" s="43" t="s">
        <v>14</v>
      </c>
      <c r="D236" s="43">
        <v>0</v>
      </c>
      <c r="E236" s="43">
        <v>83</v>
      </c>
      <c r="F236" s="43">
        <v>0</v>
      </c>
    </row>
    <row r="237" spans="1:6" x14ac:dyDescent="0.3">
      <c r="A237" s="43" t="s">
        <v>53</v>
      </c>
      <c r="B237" s="43" t="s">
        <v>15</v>
      </c>
      <c r="C237" s="43" t="s">
        <v>16</v>
      </c>
      <c r="D237" s="43">
        <v>1.5</v>
      </c>
      <c r="E237" s="43">
        <v>91.6</v>
      </c>
      <c r="F237" s="43">
        <v>1.637554585</v>
      </c>
    </row>
    <row r="238" spans="1:6" x14ac:dyDescent="0.3">
      <c r="A238" s="43" t="s">
        <v>53</v>
      </c>
      <c r="B238" s="43" t="s">
        <v>15</v>
      </c>
      <c r="C238" s="43" t="s">
        <v>17</v>
      </c>
      <c r="D238" s="43">
        <v>0.5</v>
      </c>
      <c r="E238" s="43">
        <v>91.6</v>
      </c>
      <c r="F238" s="43">
        <v>0.54585152800000003</v>
      </c>
    </row>
    <row r="239" spans="1:6" x14ac:dyDescent="0.3">
      <c r="A239" s="43" t="s">
        <v>53</v>
      </c>
      <c r="B239" s="43" t="s">
        <v>15</v>
      </c>
      <c r="C239" s="43" t="s">
        <v>18</v>
      </c>
      <c r="D239" s="43">
        <v>0.1</v>
      </c>
      <c r="E239" s="43">
        <v>91.6</v>
      </c>
      <c r="F239" s="43">
        <v>0.10917030599999999</v>
      </c>
    </row>
    <row r="240" spans="1:6" x14ac:dyDescent="0.3">
      <c r="A240" s="43" t="s">
        <v>53</v>
      </c>
      <c r="B240" s="43" t="s">
        <v>15</v>
      </c>
      <c r="C240" s="43" t="s">
        <v>19</v>
      </c>
      <c r="D240" s="43">
        <v>2.6</v>
      </c>
      <c r="E240" s="43">
        <v>91.6</v>
      </c>
      <c r="F240" s="43">
        <v>2.8384279480000001</v>
      </c>
    </row>
    <row r="241" spans="1:6" x14ac:dyDescent="0.3">
      <c r="A241" s="43" t="s">
        <v>53</v>
      </c>
      <c r="B241" s="43" t="s">
        <v>20</v>
      </c>
      <c r="C241" s="43" t="s">
        <v>21</v>
      </c>
      <c r="D241" s="43">
        <v>1.6</v>
      </c>
      <c r="E241" s="43">
        <v>92.7</v>
      </c>
      <c r="F241" s="43">
        <v>1.725997843</v>
      </c>
    </row>
    <row r="242" spans="1:6" x14ac:dyDescent="0.3">
      <c r="A242" s="43" t="s">
        <v>53</v>
      </c>
      <c r="B242" s="43" t="s">
        <v>20</v>
      </c>
      <c r="C242" s="43" t="s">
        <v>22</v>
      </c>
      <c r="D242" s="43">
        <v>0.1</v>
      </c>
      <c r="E242" s="43">
        <v>92.7</v>
      </c>
      <c r="F242" s="43">
        <v>0.107874865</v>
      </c>
    </row>
    <row r="243" spans="1:6" x14ac:dyDescent="0.3">
      <c r="A243" s="43" t="s">
        <v>53</v>
      </c>
      <c r="B243" s="43" t="s">
        <v>20</v>
      </c>
      <c r="C243" s="43" t="s">
        <v>23</v>
      </c>
      <c r="D243" s="43">
        <v>-0.1</v>
      </c>
      <c r="E243" s="43">
        <v>92.7</v>
      </c>
      <c r="F243" s="43">
        <v>-0.107874865</v>
      </c>
    </row>
    <row r="244" spans="1:6" x14ac:dyDescent="0.3">
      <c r="A244" s="43" t="s">
        <v>53</v>
      </c>
      <c r="B244" s="43" t="s">
        <v>20</v>
      </c>
      <c r="C244" s="43" t="s">
        <v>24</v>
      </c>
      <c r="D244" s="43">
        <v>4.5</v>
      </c>
      <c r="E244" s="43">
        <v>92.7</v>
      </c>
      <c r="F244" s="43">
        <v>4.8543689319999999</v>
      </c>
    </row>
    <row r="245" spans="1:6" x14ac:dyDescent="0.3">
      <c r="A245" s="43" t="s">
        <v>53</v>
      </c>
      <c r="B245" s="43" t="s">
        <v>25</v>
      </c>
      <c r="C245" s="43" t="s">
        <v>54</v>
      </c>
      <c r="D245" s="43">
        <v>2.2000000000000002</v>
      </c>
      <c r="E245" s="43">
        <v>90.7</v>
      </c>
      <c r="F245" s="43">
        <v>2.4255788310000002</v>
      </c>
    </row>
    <row r="246" spans="1:6" x14ac:dyDescent="0.3">
      <c r="A246" s="43" t="s">
        <v>53</v>
      </c>
      <c r="B246" s="43" t="s">
        <v>25</v>
      </c>
      <c r="C246" s="43" t="s">
        <v>55</v>
      </c>
      <c r="D246" s="43">
        <v>1</v>
      </c>
      <c r="E246" s="43">
        <v>90.7</v>
      </c>
      <c r="F246" s="43">
        <v>1.102535832</v>
      </c>
    </row>
    <row r="247" spans="1:6" x14ac:dyDescent="0.3">
      <c r="A247" s="43" t="s">
        <v>53</v>
      </c>
      <c r="B247" s="43" t="s">
        <v>25</v>
      </c>
      <c r="C247" s="43" t="s">
        <v>56</v>
      </c>
      <c r="D247" s="43">
        <v>0.9</v>
      </c>
      <c r="E247" s="43">
        <v>90.7</v>
      </c>
      <c r="F247" s="43">
        <v>0.99228224899999995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0BC1-A544-44FD-AECE-957445C6DBCE}">
  <dimension ref="A1:R151"/>
  <sheetViews>
    <sheetView workbookViewId="0">
      <selection activeCell="K2" sqref="K2"/>
    </sheetView>
  </sheetViews>
  <sheetFormatPr defaultRowHeight="14.4" x14ac:dyDescent="0.3"/>
  <cols>
    <col min="12" max="12" width="15" customWidth="1"/>
  </cols>
  <sheetData>
    <row r="1" spans="1:18" ht="15" thickBot="1" x14ac:dyDescent="0.35">
      <c r="A1" s="76" t="s">
        <v>130</v>
      </c>
      <c r="B1" s="76"/>
      <c r="C1" s="76"/>
      <c r="D1" s="76"/>
      <c r="E1" s="76"/>
      <c r="F1" s="76"/>
      <c r="G1" s="76"/>
      <c r="H1" s="76"/>
      <c r="I1" s="77"/>
      <c r="J1" s="60"/>
      <c r="K1" s="59" t="s">
        <v>134</v>
      </c>
      <c r="L1" s="60"/>
      <c r="M1" s="60"/>
      <c r="N1" s="60"/>
      <c r="O1" s="60"/>
      <c r="P1" s="60"/>
      <c r="Q1" s="60"/>
      <c r="R1" s="60"/>
    </row>
    <row r="2" spans="1:18" ht="15" thickBot="1" x14ac:dyDescent="0.35">
      <c r="A2" s="78" t="s">
        <v>132</v>
      </c>
      <c r="B2" s="78"/>
      <c r="C2" s="78"/>
      <c r="D2" s="78"/>
      <c r="E2" s="78"/>
      <c r="F2" s="78"/>
      <c r="G2" s="78"/>
      <c r="H2" s="78"/>
      <c r="I2" s="79"/>
      <c r="J2" s="60"/>
      <c r="K2" s="55" t="s">
        <v>61</v>
      </c>
      <c r="L2" s="56" t="s">
        <v>133</v>
      </c>
      <c r="M2" s="56" t="s">
        <v>114</v>
      </c>
      <c r="N2" s="56" t="s">
        <v>115</v>
      </c>
      <c r="O2" s="60"/>
      <c r="P2" s="60"/>
      <c r="Q2" s="60"/>
      <c r="R2" s="60"/>
    </row>
    <row r="3" spans="1:18" ht="15" thickBot="1" x14ac:dyDescent="0.35">
      <c r="A3" s="78" t="s">
        <v>131</v>
      </c>
      <c r="B3" s="78"/>
      <c r="C3" s="78"/>
      <c r="D3" s="78"/>
      <c r="E3" s="78"/>
      <c r="F3" s="78"/>
      <c r="G3" s="78"/>
      <c r="H3" s="78"/>
      <c r="I3" s="79"/>
      <c r="J3" s="60"/>
      <c r="K3" s="57" t="s">
        <v>121</v>
      </c>
      <c r="L3" s="58">
        <v>328.06799999999998</v>
      </c>
      <c r="M3" s="58">
        <v>0.5</v>
      </c>
      <c r="N3" s="58">
        <v>1.67</v>
      </c>
      <c r="O3" s="60"/>
      <c r="P3" s="60"/>
      <c r="Q3" s="60"/>
      <c r="R3" s="60"/>
    </row>
    <row r="4" spans="1:18" ht="21" thickBot="1" x14ac:dyDescent="0.35">
      <c r="A4" s="61" t="s">
        <v>61</v>
      </c>
      <c r="B4" s="61" t="s">
        <v>117</v>
      </c>
      <c r="C4" s="61" t="s">
        <v>118</v>
      </c>
      <c r="D4" s="61" t="s">
        <v>119</v>
      </c>
      <c r="E4" s="61" t="s">
        <v>120</v>
      </c>
      <c r="F4" s="61" t="s">
        <v>34</v>
      </c>
      <c r="I4" s="63"/>
      <c r="K4" s="57" t="s">
        <v>122</v>
      </c>
      <c r="L4" s="58">
        <v>214.44</v>
      </c>
      <c r="M4" s="58">
        <v>7.0000000000000007E-2</v>
      </c>
      <c r="N4" s="58">
        <v>0.25</v>
      </c>
    </row>
    <row r="5" spans="1:18" ht="15" thickBot="1" x14ac:dyDescent="0.35">
      <c r="A5" s="62" t="s">
        <v>121</v>
      </c>
      <c r="B5" s="62" t="s">
        <v>9</v>
      </c>
      <c r="C5" s="62" t="s">
        <v>10</v>
      </c>
      <c r="D5" s="62">
        <v>0.7</v>
      </c>
      <c r="E5" s="62">
        <v>78.900000000000006</v>
      </c>
      <c r="F5" s="62">
        <v>0.89</v>
      </c>
      <c r="I5" s="63"/>
      <c r="K5" s="57" t="s">
        <v>123</v>
      </c>
      <c r="L5" s="58">
        <v>413.76400000000001</v>
      </c>
      <c r="M5" s="58">
        <v>1.21</v>
      </c>
      <c r="N5" s="58">
        <v>4.04</v>
      </c>
    </row>
    <row r="6" spans="1:18" ht="15" thickBot="1" x14ac:dyDescent="0.35">
      <c r="A6" s="62" t="s">
        <v>121</v>
      </c>
      <c r="B6" s="62" t="s">
        <v>9</v>
      </c>
      <c r="C6" s="62" t="s">
        <v>11</v>
      </c>
      <c r="D6" s="62">
        <v>-0.1</v>
      </c>
      <c r="E6" s="62">
        <v>78.900000000000006</v>
      </c>
      <c r="F6" s="62">
        <v>-0.13</v>
      </c>
      <c r="I6" s="63"/>
      <c r="K6" s="57" t="s">
        <v>124</v>
      </c>
      <c r="L6" s="58">
        <v>408.67200000000003</v>
      </c>
      <c r="M6" s="58">
        <v>0.11</v>
      </c>
      <c r="N6" s="58">
        <v>0.36</v>
      </c>
    </row>
    <row r="7" spans="1:18" ht="15" thickBot="1" x14ac:dyDescent="0.35">
      <c r="A7" s="62" t="s">
        <v>121</v>
      </c>
      <c r="B7" s="62" t="s">
        <v>9</v>
      </c>
      <c r="C7" s="62" t="s">
        <v>12</v>
      </c>
      <c r="D7" s="62">
        <v>0</v>
      </c>
      <c r="E7" s="62">
        <v>78.900000000000006</v>
      </c>
      <c r="F7" s="62">
        <v>0</v>
      </c>
      <c r="I7" s="63"/>
      <c r="K7" s="57" t="s">
        <v>125</v>
      </c>
      <c r="L7" s="58">
        <v>406.10899999999998</v>
      </c>
      <c r="M7" s="58">
        <v>0.5</v>
      </c>
      <c r="N7" s="58">
        <v>1.67</v>
      </c>
    </row>
    <row r="8" spans="1:18" ht="15" thickBot="1" x14ac:dyDescent="0.35">
      <c r="A8" s="62" t="s">
        <v>121</v>
      </c>
      <c r="B8" s="62" t="s">
        <v>9</v>
      </c>
      <c r="C8" s="62" t="s">
        <v>13</v>
      </c>
      <c r="D8" s="62">
        <v>-0.3</v>
      </c>
      <c r="E8" s="62">
        <v>78.900000000000006</v>
      </c>
      <c r="F8" s="62">
        <v>-0.38</v>
      </c>
      <c r="I8" s="63"/>
      <c r="K8" s="57" t="s">
        <v>126</v>
      </c>
      <c r="L8" s="58">
        <v>220.35300000000001</v>
      </c>
      <c r="M8" s="58">
        <v>0.38</v>
      </c>
      <c r="N8" s="58">
        <v>1.28</v>
      </c>
    </row>
    <row r="9" spans="1:18" ht="15" thickBot="1" x14ac:dyDescent="0.35">
      <c r="A9" s="62" t="s">
        <v>121</v>
      </c>
      <c r="B9" s="62" t="s">
        <v>9</v>
      </c>
      <c r="C9" s="62" t="s">
        <v>14</v>
      </c>
      <c r="D9" s="62">
        <v>0.1</v>
      </c>
      <c r="E9" s="62">
        <v>78.900000000000006</v>
      </c>
      <c r="F9" s="62">
        <v>0.13</v>
      </c>
      <c r="I9" s="63"/>
      <c r="K9" s="57" t="s">
        <v>127</v>
      </c>
      <c r="L9" s="58">
        <v>390.84399999999999</v>
      </c>
      <c r="M9" s="58">
        <v>0.28999999999999998</v>
      </c>
      <c r="N9" s="58">
        <v>0.97</v>
      </c>
    </row>
    <row r="10" spans="1:18" ht="15" thickBot="1" x14ac:dyDescent="0.35">
      <c r="A10" s="62" t="s">
        <v>122</v>
      </c>
      <c r="B10" s="62" t="s">
        <v>9</v>
      </c>
      <c r="C10" s="62" t="s">
        <v>10</v>
      </c>
      <c r="D10" s="62">
        <v>1.65</v>
      </c>
      <c r="E10" s="62">
        <v>85.75</v>
      </c>
      <c r="F10" s="62">
        <v>1.92</v>
      </c>
      <c r="I10" s="63"/>
      <c r="K10" s="57" t="s">
        <v>128</v>
      </c>
      <c r="L10" s="58">
        <v>780.02300000000002</v>
      </c>
      <c r="M10" s="58">
        <v>0.32</v>
      </c>
      <c r="N10" s="58">
        <v>1.08</v>
      </c>
    </row>
    <row r="11" spans="1:18" ht="15" thickBot="1" x14ac:dyDescent="0.35">
      <c r="A11" s="62" t="s">
        <v>122</v>
      </c>
      <c r="B11" s="62" t="s">
        <v>9</v>
      </c>
      <c r="C11" s="62" t="s">
        <v>11</v>
      </c>
      <c r="D11" s="62">
        <v>-0.25</v>
      </c>
      <c r="E11" s="62">
        <v>85.75</v>
      </c>
      <c r="F11" s="62">
        <v>-0.28999999999999998</v>
      </c>
      <c r="I11" s="63"/>
      <c r="K11" s="57" t="s">
        <v>129</v>
      </c>
      <c r="L11" s="58">
        <v>407.77100000000002</v>
      </c>
      <c r="M11" s="58">
        <v>0.11</v>
      </c>
      <c r="N11" s="58">
        <v>0.36</v>
      </c>
    </row>
    <row r="12" spans="1:18" x14ac:dyDescent="0.3">
      <c r="A12" s="62" t="s">
        <v>122</v>
      </c>
      <c r="B12" s="62" t="s">
        <v>9</v>
      </c>
      <c r="C12" s="62" t="s">
        <v>12</v>
      </c>
      <c r="D12" s="62">
        <v>-0.15</v>
      </c>
      <c r="E12" s="62">
        <v>85.75</v>
      </c>
      <c r="F12" s="62">
        <v>-0.17</v>
      </c>
      <c r="I12" s="63"/>
    </row>
    <row r="13" spans="1:18" x14ac:dyDescent="0.3">
      <c r="A13" s="62" t="s">
        <v>122</v>
      </c>
      <c r="B13" s="62" t="s">
        <v>9</v>
      </c>
      <c r="C13" s="62" t="s">
        <v>13</v>
      </c>
      <c r="D13" s="62">
        <v>-0.05</v>
      </c>
      <c r="E13" s="62">
        <v>85.75</v>
      </c>
      <c r="F13" s="62">
        <v>-0.06</v>
      </c>
      <c r="I13" s="63"/>
    </row>
    <row r="14" spans="1:18" x14ac:dyDescent="0.3">
      <c r="A14" s="62" t="s">
        <v>122</v>
      </c>
      <c r="B14" s="62" t="s">
        <v>9</v>
      </c>
      <c r="C14" s="62" t="s">
        <v>14</v>
      </c>
      <c r="D14" s="62">
        <v>0.05</v>
      </c>
      <c r="E14" s="62">
        <v>85.75</v>
      </c>
      <c r="F14" s="62">
        <v>0.06</v>
      </c>
      <c r="I14" s="63"/>
    </row>
    <row r="15" spans="1:18" x14ac:dyDescent="0.3">
      <c r="A15" s="62" t="s">
        <v>123</v>
      </c>
      <c r="B15" s="62" t="s">
        <v>9</v>
      </c>
      <c r="C15" s="62" t="s">
        <v>10</v>
      </c>
      <c r="D15" s="62">
        <v>0.9</v>
      </c>
      <c r="E15" s="62">
        <v>85</v>
      </c>
      <c r="F15" s="62">
        <v>1.06</v>
      </c>
      <c r="I15" s="63"/>
    </row>
    <row r="16" spans="1:18" x14ac:dyDescent="0.3">
      <c r="A16" s="62" t="s">
        <v>123</v>
      </c>
      <c r="B16" s="62" t="s">
        <v>9</v>
      </c>
      <c r="C16" s="62" t="s">
        <v>11</v>
      </c>
      <c r="D16" s="62">
        <v>0.1</v>
      </c>
      <c r="E16" s="62">
        <v>85</v>
      </c>
      <c r="F16" s="62">
        <v>0.12</v>
      </c>
      <c r="I16" s="63"/>
    </row>
    <row r="17" spans="1:9" x14ac:dyDescent="0.3">
      <c r="A17" s="62" t="s">
        <v>123</v>
      </c>
      <c r="B17" s="62" t="s">
        <v>9</v>
      </c>
      <c r="C17" s="62" t="s">
        <v>12</v>
      </c>
      <c r="D17" s="62">
        <v>-0.7</v>
      </c>
      <c r="E17" s="62">
        <v>85</v>
      </c>
      <c r="F17" s="62">
        <v>-0.82</v>
      </c>
      <c r="I17" s="63"/>
    </row>
    <row r="18" spans="1:9" x14ac:dyDescent="0.3">
      <c r="A18" s="62" t="s">
        <v>123</v>
      </c>
      <c r="B18" s="62" t="s">
        <v>9</v>
      </c>
      <c r="C18" s="62" t="s">
        <v>13</v>
      </c>
      <c r="D18" s="62">
        <v>-0.8</v>
      </c>
      <c r="E18" s="62">
        <v>85</v>
      </c>
      <c r="F18" s="62">
        <v>-0.94</v>
      </c>
      <c r="I18" s="63"/>
    </row>
    <row r="19" spans="1:9" x14ac:dyDescent="0.3">
      <c r="A19" s="62" t="s">
        <v>123</v>
      </c>
      <c r="B19" s="62" t="s">
        <v>9</v>
      </c>
      <c r="C19" s="62" t="s">
        <v>14</v>
      </c>
      <c r="D19" s="62">
        <v>0.4</v>
      </c>
      <c r="E19" s="62">
        <v>85</v>
      </c>
      <c r="F19" s="62">
        <v>0.47</v>
      </c>
      <c r="I19" s="63"/>
    </row>
    <row r="20" spans="1:9" x14ac:dyDescent="0.3">
      <c r="A20" s="62" t="s">
        <v>124</v>
      </c>
      <c r="B20" s="62" t="s">
        <v>9</v>
      </c>
      <c r="C20" s="62" t="s">
        <v>10</v>
      </c>
      <c r="D20" s="62">
        <v>1.45</v>
      </c>
      <c r="E20" s="62">
        <v>83.75</v>
      </c>
      <c r="F20" s="62">
        <v>1.73</v>
      </c>
      <c r="I20" s="63"/>
    </row>
    <row r="21" spans="1:9" x14ac:dyDescent="0.3">
      <c r="A21" s="62" t="s">
        <v>124</v>
      </c>
      <c r="B21" s="62" t="s">
        <v>9</v>
      </c>
      <c r="C21" s="62" t="s">
        <v>11</v>
      </c>
      <c r="D21" s="62">
        <v>0.25</v>
      </c>
      <c r="E21" s="62">
        <v>83.75</v>
      </c>
      <c r="F21" s="62">
        <v>0.3</v>
      </c>
      <c r="I21" s="63"/>
    </row>
    <row r="22" spans="1:9" x14ac:dyDescent="0.3">
      <c r="A22" s="62" t="s">
        <v>124</v>
      </c>
      <c r="B22" s="62" t="s">
        <v>9</v>
      </c>
      <c r="C22" s="62" t="s">
        <v>12</v>
      </c>
      <c r="D22" s="62">
        <v>-0.05</v>
      </c>
      <c r="E22" s="62">
        <v>83.75</v>
      </c>
      <c r="F22" s="62">
        <v>-0.06</v>
      </c>
      <c r="I22" s="63"/>
    </row>
    <row r="23" spans="1:9" x14ac:dyDescent="0.3">
      <c r="A23" s="62" t="s">
        <v>124</v>
      </c>
      <c r="B23" s="62" t="s">
        <v>9</v>
      </c>
      <c r="C23" s="62" t="s">
        <v>13</v>
      </c>
      <c r="D23" s="62">
        <v>-0.05</v>
      </c>
      <c r="E23" s="62">
        <v>83.75</v>
      </c>
      <c r="F23" s="62">
        <v>-0.06</v>
      </c>
      <c r="I23" s="63"/>
    </row>
    <row r="24" spans="1:9" x14ac:dyDescent="0.3">
      <c r="A24" s="62" t="s">
        <v>124</v>
      </c>
      <c r="B24" s="62" t="s">
        <v>9</v>
      </c>
      <c r="C24" s="62" t="s">
        <v>14</v>
      </c>
      <c r="D24" s="62">
        <v>0.25</v>
      </c>
      <c r="E24" s="62">
        <v>83.75</v>
      </c>
      <c r="F24" s="62">
        <v>0.3</v>
      </c>
      <c r="I24" s="63"/>
    </row>
    <row r="25" spans="1:9" x14ac:dyDescent="0.3">
      <c r="A25" s="62" t="s">
        <v>125</v>
      </c>
      <c r="B25" s="62" t="s">
        <v>9</v>
      </c>
      <c r="C25" s="62" t="s">
        <v>10</v>
      </c>
      <c r="D25" s="62">
        <v>1.2</v>
      </c>
      <c r="E25" s="62">
        <v>86.5</v>
      </c>
      <c r="F25" s="62">
        <v>1.39</v>
      </c>
      <c r="I25" s="63"/>
    </row>
    <row r="26" spans="1:9" x14ac:dyDescent="0.3">
      <c r="A26" s="62" t="s">
        <v>125</v>
      </c>
      <c r="B26" s="62" t="s">
        <v>9</v>
      </c>
      <c r="C26" s="62" t="s">
        <v>11</v>
      </c>
      <c r="D26" s="62">
        <v>0.9</v>
      </c>
      <c r="E26" s="62">
        <v>86.5</v>
      </c>
      <c r="F26" s="62">
        <v>1.04</v>
      </c>
      <c r="I26" s="63"/>
    </row>
    <row r="27" spans="1:9" x14ac:dyDescent="0.3">
      <c r="A27" s="62" t="s">
        <v>125</v>
      </c>
      <c r="B27" s="62" t="s">
        <v>9</v>
      </c>
      <c r="C27" s="62" t="s">
        <v>12</v>
      </c>
      <c r="D27" s="62">
        <v>0</v>
      </c>
      <c r="E27" s="62">
        <v>86.5</v>
      </c>
      <c r="F27" s="62">
        <v>0</v>
      </c>
      <c r="I27" s="63"/>
    </row>
    <row r="28" spans="1:9" x14ac:dyDescent="0.3">
      <c r="A28" s="62" t="s">
        <v>125</v>
      </c>
      <c r="B28" s="62" t="s">
        <v>9</v>
      </c>
      <c r="C28" s="62" t="s">
        <v>13</v>
      </c>
      <c r="D28" s="62">
        <v>0.6</v>
      </c>
      <c r="E28" s="62">
        <v>86.5</v>
      </c>
      <c r="F28" s="62">
        <v>0.69</v>
      </c>
      <c r="I28" s="63"/>
    </row>
    <row r="29" spans="1:9" x14ac:dyDescent="0.3">
      <c r="A29" s="62" t="s">
        <v>125</v>
      </c>
      <c r="B29" s="62" t="s">
        <v>9</v>
      </c>
      <c r="C29" s="62" t="s">
        <v>14</v>
      </c>
      <c r="D29" s="62">
        <v>0.2</v>
      </c>
      <c r="E29" s="62">
        <v>86.5</v>
      </c>
      <c r="F29" s="62">
        <v>0.23</v>
      </c>
      <c r="I29" s="63"/>
    </row>
    <row r="30" spans="1:9" x14ac:dyDescent="0.3">
      <c r="A30" s="62" t="s">
        <v>126</v>
      </c>
      <c r="B30" s="62" t="s">
        <v>9</v>
      </c>
      <c r="C30" s="62" t="s">
        <v>10</v>
      </c>
      <c r="D30" s="62">
        <v>1.45</v>
      </c>
      <c r="E30" s="62">
        <v>73.75</v>
      </c>
      <c r="F30" s="62">
        <v>1.97</v>
      </c>
      <c r="I30" s="63"/>
    </row>
    <row r="31" spans="1:9" x14ac:dyDescent="0.3">
      <c r="A31" s="62" t="s">
        <v>126</v>
      </c>
      <c r="B31" s="62" t="s">
        <v>9</v>
      </c>
      <c r="C31" s="62" t="s">
        <v>11</v>
      </c>
      <c r="D31" s="62">
        <v>-0.15</v>
      </c>
      <c r="E31" s="62">
        <v>73.75</v>
      </c>
      <c r="F31" s="62">
        <v>-0.2</v>
      </c>
      <c r="I31" s="63"/>
    </row>
    <row r="32" spans="1:9" x14ac:dyDescent="0.3">
      <c r="A32" s="62" t="s">
        <v>126</v>
      </c>
      <c r="B32" s="62" t="s">
        <v>9</v>
      </c>
      <c r="C32" s="62" t="s">
        <v>12</v>
      </c>
      <c r="D32" s="62">
        <v>-1.05</v>
      </c>
      <c r="E32" s="62">
        <v>73.75</v>
      </c>
      <c r="F32" s="62">
        <v>-1.42</v>
      </c>
      <c r="I32" s="63"/>
    </row>
    <row r="33" spans="1:9" x14ac:dyDescent="0.3">
      <c r="A33" s="62" t="s">
        <v>126</v>
      </c>
      <c r="B33" s="62" t="s">
        <v>9</v>
      </c>
      <c r="C33" s="62" t="s">
        <v>13</v>
      </c>
      <c r="D33" s="62">
        <v>-0.55000000000000004</v>
      </c>
      <c r="E33" s="62">
        <v>73.75</v>
      </c>
      <c r="F33" s="62">
        <v>-0.75</v>
      </c>
      <c r="I33" s="63"/>
    </row>
    <row r="34" spans="1:9" x14ac:dyDescent="0.3">
      <c r="A34" s="62" t="s">
        <v>126</v>
      </c>
      <c r="B34" s="62" t="s">
        <v>9</v>
      </c>
      <c r="C34" s="62" t="s">
        <v>14</v>
      </c>
      <c r="D34" s="62">
        <v>0.25</v>
      </c>
      <c r="E34" s="62">
        <v>73.75</v>
      </c>
      <c r="F34" s="62">
        <v>0.34</v>
      </c>
      <c r="I34" s="63"/>
    </row>
    <row r="35" spans="1:9" x14ac:dyDescent="0.3">
      <c r="A35" s="62" t="s">
        <v>127</v>
      </c>
      <c r="B35" s="62" t="s">
        <v>9</v>
      </c>
      <c r="C35" s="62" t="s">
        <v>10</v>
      </c>
      <c r="D35" s="62">
        <v>1.95</v>
      </c>
      <c r="E35" s="62">
        <v>84.35</v>
      </c>
      <c r="F35" s="62">
        <v>2.31</v>
      </c>
      <c r="I35" s="63"/>
    </row>
    <row r="36" spans="1:9" x14ac:dyDescent="0.3">
      <c r="A36" s="62" t="s">
        <v>127</v>
      </c>
      <c r="B36" s="62" t="s">
        <v>9</v>
      </c>
      <c r="C36" s="62" t="s">
        <v>11</v>
      </c>
      <c r="D36" s="62">
        <v>0.65</v>
      </c>
      <c r="E36" s="62">
        <v>84.35</v>
      </c>
      <c r="F36" s="62">
        <v>0.77</v>
      </c>
      <c r="I36" s="63"/>
    </row>
    <row r="37" spans="1:9" x14ac:dyDescent="0.3">
      <c r="A37" s="62" t="s">
        <v>127</v>
      </c>
      <c r="B37" s="62" t="s">
        <v>9</v>
      </c>
      <c r="C37" s="62" t="s">
        <v>12</v>
      </c>
      <c r="D37" s="62">
        <v>0.05</v>
      </c>
      <c r="E37" s="62">
        <v>84.35</v>
      </c>
      <c r="F37" s="62">
        <v>0.06</v>
      </c>
      <c r="I37" s="63"/>
    </row>
    <row r="38" spans="1:9" x14ac:dyDescent="0.3">
      <c r="A38" s="62" t="s">
        <v>127</v>
      </c>
      <c r="B38" s="62" t="s">
        <v>9</v>
      </c>
      <c r="C38" s="62" t="s">
        <v>13</v>
      </c>
      <c r="D38" s="62">
        <v>0.95</v>
      </c>
      <c r="E38" s="62">
        <v>84.35</v>
      </c>
      <c r="F38" s="62">
        <v>1.1299999999999999</v>
      </c>
      <c r="I38" s="63"/>
    </row>
    <row r="39" spans="1:9" x14ac:dyDescent="0.3">
      <c r="A39" s="62" t="s">
        <v>127</v>
      </c>
      <c r="B39" s="62" t="s">
        <v>9</v>
      </c>
      <c r="C39" s="62" t="s">
        <v>14</v>
      </c>
      <c r="D39" s="62">
        <v>1.55</v>
      </c>
      <c r="E39" s="62">
        <v>84.35</v>
      </c>
      <c r="F39" s="62">
        <v>1.84</v>
      </c>
      <c r="I39" s="63"/>
    </row>
    <row r="40" spans="1:9" x14ac:dyDescent="0.3">
      <c r="A40" s="62" t="s">
        <v>128</v>
      </c>
      <c r="B40" s="62" t="s">
        <v>9</v>
      </c>
      <c r="C40" s="62" t="s">
        <v>10</v>
      </c>
      <c r="D40" s="62">
        <v>1.85</v>
      </c>
      <c r="E40" s="62">
        <v>83.45</v>
      </c>
      <c r="F40" s="62">
        <v>2.2200000000000002</v>
      </c>
      <c r="I40" s="63"/>
    </row>
    <row r="41" spans="1:9" x14ac:dyDescent="0.3">
      <c r="A41" s="62" t="s">
        <v>128</v>
      </c>
      <c r="B41" s="62" t="s">
        <v>9</v>
      </c>
      <c r="C41" s="62" t="s">
        <v>11</v>
      </c>
      <c r="D41" s="62">
        <v>1.1499999999999999</v>
      </c>
      <c r="E41" s="62">
        <v>83.45</v>
      </c>
      <c r="F41" s="62">
        <v>1.38</v>
      </c>
      <c r="I41" s="63"/>
    </row>
    <row r="42" spans="1:9" x14ac:dyDescent="0.3">
      <c r="A42" s="62" t="s">
        <v>128</v>
      </c>
      <c r="B42" s="62" t="s">
        <v>9</v>
      </c>
      <c r="C42" s="62" t="s">
        <v>12</v>
      </c>
      <c r="D42" s="62">
        <v>-0.25</v>
      </c>
      <c r="E42" s="62">
        <v>83.45</v>
      </c>
      <c r="F42" s="62">
        <v>-0.3</v>
      </c>
      <c r="I42" s="63"/>
    </row>
    <row r="43" spans="1:9" x14ac:dyDescent="0.3">
      <c r="A43" s="62" t="s">
        <v>128</v>
      </c>
      <c r="B43" s="62" t="s">
        <v>9</v>
      </c>
      <c r="C43" s="62" t="s">
        <v>13</v>
      </c>
      <c r="D43" s="62">
        <v>1.55</v>
      </c>
      <c r="E43" s="62">
        <v>83.45</v>
      </c>
      <c r="F43" s="62">
        <v>1.86</v>
      </c>
      <c r="I43" s="63"/>
    </row>
    <row r="44" spans="1:9" x14ac:dyDescent="0.3">
      <c r="A44" s="62" t="s">
        <v>128</v>
      </c>
      <c r="B44" s="62" t="s">
        <v>9</v>
      </c>
      <c r="C44" s="62" t="s">
        <v>14</v>
      </c>
      <c r="D44" s="62">
        <v>0.75</v>
      </c>
      <c r="E44" s="62">
        <v>83.45</v>
      </c>
      <c r="F44" s="62">
        <v>0.9</v>
      </c>
      <c r="I44" s="63"/>
    </row>
    <row r="45" spans="1:9" x14ac:dyDescent="0.3">
      <c r="A45" s="62" t="s">
        <v>129</v>
      </c>
      <c r="B45" s="62" t="s">
        <v>9</v>
      </c>
      <c r="C45" s="62" t="s">
        <v>10</v>
      </c>
      <c r="D45" s="62">
        <v>1.6</v>
      </c>
      <c r="E45" s="62">
        <v>86</v>
      </c>
      <c r="F45" s="62">
        <v>1.86</v>
      </c>
      <c r="I45" s="63"/>
    </row>
    <row r="46" spans="1:9" x14ac:dyDescent="0.3">
      <c r="A46" s="62" t="s">
        <v>129</v>
      </c>
      <c r="B46" s="62" t="s">
        <v>9</v>
      </c>
      <c r="C46" s="62" t="s">
        <v>11</v>
      </c>
      <c r="D46" s="62">
        <v>0</v>
      </c>
      <c r="E46" s="62">
        <v>86</v>
      </c>
      <c r="F46" s="62">
        <v>0</v>
      </c>
      <c r="I46" s="63"/>
    </row>
    <row r="47" spans="1:9" x14ac:dyDescent="0.3">
      <c r="A47" s="62" t="s">
        <v>129</v>
      </c>
      <c r="B47" s="62" t="s">
        <v>9</v>
      </c>
      <c r="C47" s="62" t="s">
        <v>12</v>
      </c>
      <c r="D47" s="62">
        <v>0</v>
      </c>
      <c r="E47" s="62">
        <v>86</v>
      </c>
      <c r="F47" s="62">
        <v>0</v>
      </c>
      <c r="I47" s="63"/>
    </row>
    <row r="48" spans="1:9" x14ac:dyDescent="0.3">
      <c r="A48" s="62" t="s">
        <v>129</v>
      </c>
      <c r="B48" s="62" t="s">
        <v>9</v>
      </c>
      <c r="C48" s="62" t="s">
        <v>13</v>
      </c>
      <c r="D48" s="62">
        <v>0</v>
      </c>
      <c r="E48" s="62">
        <v>86</v>
      </c>
      <c r="F48" s="62">
        <v>0</v>
      </c>
      <c r="I48" s="63"/>
    </row>
    <row r="49" spans="1:9" x14ac:dyDescent="0.3">
      <c r="A49" s="62" t="s">
        <v>129</v>
      </c>
      <c r="B49" s="62" t="s">
        <v>9</v>
      </c>
      <c r="C49" s="62" t="s">
        <v>14</v>
      </c>
      <c r="D49" s="62">
        <v>0.2</v>
      </c>
      <c r="E49" s="62">
        <v>86</v>
      </c>
      <c r="F49" s="62">
        <v>0.23</v>
      </c>
      <c r="I49" s="63"/>
    </row>
    <row r="50" spans="1:9" x14ac:dyDescent="0.3">
      <c r="A50" s="62" t="s">
        <v>121</v>
      </c>
      <c r="B50" s="62" t="s">
        <v>15</v>
      </c>
      <c r="C50" s="62" t="s">
        <v>16</v>
      </c>
      <c r="D50" s="62">
        <v>0.6</v>
      </c>
      <c r="E50" s="62">
        <v>86.2</v>
      </c>
      <c r="F50" s="62">
        <v>0.7</v>
      </c>
      <c r="I50" s="63"/>
    </row>
    <row r="51" spans="1:9" x14ac:dyDescent="0.3">
      <c r="A51" s="62" t="s">
        <v>121</v>
      </c>
      <c r="B51" s="62" t="s">
        <v>15</v>
      </c>
      <c r="C51" s="62" t="s">
        <v>17</v>
      </c>
      <c r="D51" s="62">
        <v>-0.1</v>
      </c>
      <c r="E51" s="62">
        <v>86.2</v>
      </c>
      <c r="F51" s="62">
        <v>-0.12</v>
      </c>
      <c r="I51" s="63"/>
    </row>
    <row r="52" spans="1:9" x14ac:dyDescent="0.3">
      <c r="A52" s="62" t="s">
        <v>121</v>
      </c>
      <c r="B52" s="62" t="s">
        <v>15</v>
      </c>
      <c r="C52" s="62" t="s">
        <v>18</v>
      </c>
      <c r="D52" s="62">
        <v>-0.1</v>
      </c>
      <c r="E52" s="62">
        <v>86.2</v>
      </c>
      <c r="F52" s="62">
        <v>-0.12</v>
      </c>
      <c r="I52" s="63"/>
    </row>
    <row r="53" spans="1:9" x14ac:dyDescent="0.3">
      <c r="A53" s="62" t="s">
        <v>121</v>
      </c>
      <c r="B53" s="62" t="s">
        <v>15</v>
      </c>
      <c r="C53" s="62" t="s">
        <v>19</v>
      </c>
      <c r="D53" s="62">
        <v>1.9</v>
      </c>
      <c r="E53" s="62">
        <v>86.2</v>
      </c>
      <c r="F53" s="62">
        <v>2.2000000000000002</v>
      </c>
      <c r="I53" s="63"/>
    </row>
    <row r="54" spans="1:9" x14ac:dyDescent="0.3">
      <c r="A54" s="62" t="s">
        <v>122</v>
      </c>
      <c r="B54" s="62" t="s">
        <v>15</v>
      </c>
      <c r="C54" s="62" t="s">
        <v>16</v>
      </c>
      <c r="D54" s="62">
        <v>1.05</v>
      </c>
      <c r="E54" s="62">
        <v>91.85</v>
      </c>
      <c r="F54" s="62">
        <v>1.1399999999999999</v>
      </c>
      <c r="I54" s="63"/>
    </row>
    <row r="55" spans="1:9" x14ac:dyDescent="0.3">
      <c r="A55" s="62" t="s">
        <v>122</v>
      </c>
      <c r="B55" s="62" t="s">
        <v>15</v>
      </c>
      <c r="C55" s="62" t="s">
        <v>17</v>
      </c>
      <c r="D55" s="62">
        <v>-0.15</v>
      </c>
      <c r="E55" s="62">
        <v>91.85</v>
      </c>
      <c r="F55" s="62">
        <v>-0.16</v>
      </c>
      <c r="I55" s="63"/>
    </row>
    <row r="56" spans="1:9" x14ac:dyDescent="0.3">
      <c r="A56" s="62" t="s">
        <v>122</v>
      </c>
      <c r="B56" s="62" t="s">
        <v>15</v>
      </c>
      <c r="C56" s="62" t="s">
        <v>18</v>
      </c>
      <c r="D56" s="62">
        <v>-0.05</v>
      </c>
      <c r="E56" s="62">
        <v>91.85</v>
      </c>
      <c r="F56" s="62">
        <v>-0.05</v>
      </c>
      <c r="I56" s="63"/>
    </row>
    <row r="57" spans="1:9" x14ac:dyDescent="0.3">
      <c r="A57" s="62" t="s">
        <v>122</v>
      </c>
      <c r="B57" s="62" t="s">
        <v>15</v>
      </c>
      <c r="C57" s="62" t="s">
        <v>19</v>
      </c>
      <c r="D57" s="62">
        <v>2.0499999999999998</v>
      </c>
      <c r="E57" s="62">
        <v>91.85</v>
      </c>
      <c r="F57" s="62">
        <v>2.23</v>
      </c>
      <c r="I57" s="63"/>
    </row>
    <row r="58" spans="1:9" x14ac:dyDescent="0.3">
      <c r="A58" s="62" t="s">
        <v>123</v>
      </c>
      <c r="B58" s="62" t="s">
        <v>15</v>
      </c>
      <c r="C58" s="62" t="s">
        <v>16</v>
      </c>
      <c r="D58" s="62">
        <v>0.7</v>
      </c>
      <c r="E58" s="62">
        <v>92.2</v>
      </c>
      <c r="F58" s="62">
        <v>0.76</v>
      </c>
      <c r="I58" s="63"/>
    </row>
    <row r="59" spans="1:9" x14ac:dyDescent="0.3">
      <c r="A59" s="62" t="s">
        <v>123</v>
      </c>
      <c r="B59" s="62" t="s">
        <v>15</v>
      </c>
      <c r="C59" s="62" t="s">
        <v>17</v>
      </c>
      <c r="D59" s="62">
        <v>-0.6</v>
      </c>
      <c r="E59" s="62">
        <v>92.2</v>
      </c>
      <c r="F59" s="62">
        <v>-0.65</v>
      </c>
      <c r="I59" s="63"/>
    </row>
    <row r="60" spans="1:9" x14ac:dyDescent="0.3">
      <c r="A60" s="62" t="s">
        <v>123</v>
      </c>
      <c r="B60" s="62" t="s">
        <v>15</v>
      </c>
      <c r="C60" s="62" t="s">
        <v>18</v>
      </c>
      <c r="D60" s="62">
        <v>0.3</v>
      </c>
      <c r="E60" s="62">
        <v>92.2</v>
      </c>
      <c r="F60" s="62">
        <v>0.33</v>
      </c>
      <c r="I60" s="63"/>
    </row>
    <row r="61" spans="1:9" x14ac:dyDescent="0.3">
      <c r="A61" s="62" t="s">
        <v>123</v>
      </c>
      <c r="B61" s="62" t="s">
        <v>15</v>
      </c>
      <c r="C61" s="62" t="s">
        <v>19</v>
      </c>
      <c r="D61" s="62">
        <v>2</v>
      </c>
      <c r="E61" s="62">
        <v>92.2</v>
      </c>
      <c r="F61" s="62">
        <v>2.17</v>
      </c>
      <c r="I61" s="63"/>
    </row>
    <row r="62" spans="1:9" x14ac:dyDescent="0.3">
      <c r="A62" s="62" t="s">
        <v>124</v>
      </c>
      <c r="B62" s="62" t="s">
        <v>15</v>
      </c>
      <c r="C62" s="62" t="s">
        <v>16</v>
      </c>
      <c r="D62" s="62">
        <v>0.95</v>
      </c>
      <c r="E62" s="62">
        <v>89.85</v>
      </c>
      <c r="F62" s="62">
        <v>1.06</v>
      </c>
      <c r="I62" s="63"/>
    </row>
    <row r="63" spans="1:9" x14ac:dyDescent="0.3">
      <c r="A63" s="62" t="s">
        <v>124</v>
      </c>
      <c r="B63" s="62" t="s">
        <v>15</v>
      </c>
      <c r="C63" s="62" t="s">
        <v>17</v>
      </c>
      <c r="D63" s="62">
        <v>0.15</v>
      </c>
      <c r="E63" s="62">
        <v>89.85</v>
      </c>
      <c r="F63" s="62">
        <v>0.17</v>
      </c>
      <c r="I63" s="63"/>
    </row>
    <row r="64" spans="1:9" x14ac:dyDescent="0.3">
      <c r="A64" s="62" t="s">
        <v>124</v>
      </c>
      <c r="B64" s="62" t="s">
        <v>15</v>
      </c>
      <c r="C64" s="62" t="s">
        <v>18</v>
      </c>
      <c r="D64" s="62">
        <v>-0.15</v>
      </c>
      <c r="E64" s="62">
        <v>89.85</v>
      </c>
      <c r="F64" s="62">
        <v>-0.17</v>
      </c>
      <c r="I64" s="63"/>
    </row>
    <row r="65" spans="1:9" x14ac:dyDescent="0.3">
      <c r="A65" s="62" t="s">
        <v>124</v>
      </c>
      <c r="B65" s="62" t="s">
        <v>15</v>
      </c>
      <c r="C65" s="62" t="s">
        <v>19</v>
      </c>
      <c r="D65" s="62">
        <v>2.25</v>
      </c>
      <c r="E65" s="62">
        <v>89.85</v>
      </c>
      <c r="F65" s="62">
        <v>2.5</v>
      </c>
      <c r="I65" s="63"/>
    </row>
    <row r="66" spans="1:9" x14ac:dyDescent="0.3">
      <c r="A66" s="62" t="s">
        <v>125</v>
      </c>
      <c r="B66" s="62" t="s">
        <v>15</v>
      </c>
      <c r="C66" s="62" t="s">
        <v>16</v>
      </c>
      <c r="D66" s="62">
        <v>-0.4</v>
      </c>
      <c r="E66" s="62">
        <v>92.5</v>
      </c>
      <c r="F66" s="62">
        <v>-0.43</v>
      </c>
      <c r="I66" s="63"/>
    </row>
    <row r="67" spans="1:9" x14ac:dyDescent="0.3">
      <c r="A67" s="62" t="s">
        <v>125</v>
      </c>
      <c r="B67" s="62" t="s">
        <v>15</v>
      </c>
      <c r="C67" s="62" t="s">
        <v>17</v>
      </c>
      <c r="D67" s="62">
        <v>-0.4</v>
      </c>
      <c r="E67" s="62">
        <v>92.5</v>
      </c>
      <c r="F67" s="62">
        <v>-0.43</v>
      </c>
      <c r="I67" s="63"/>
    </row>
    <row r="68" spans="1:9" x14ac:dyDescent="0.3">
      <c r="A68" s="62" t="s">
        <v>125</v>
      </c>
      <c r="B68" s="62" t="s">
        <v>15</v>
      </c>
      <c r="C68" s="62" t="s">
        <v>18</v>
      </c>
      <c r="D68" s="62">
        <v>-0.4</v>
      </c>
      <c r="E68" s="62">
        <v>92.5</v>
      </c>
      <c r="F68" s="62">
        <v>-0.43</v>
      </c>
      <c r="I68" s="63"/>
    </row>
    <row r="69" spans="1:9" x14ac:dyDescent="0.3">
      <c r="A69" s="62" t="s">
        <v>125</v>
      </c>
      <c r="B69" s="62" t="s">
        <v>15</v>
      </c>
      <c r="C69" s="62" t="s">
        <v>19</v>
      </c>
      <c r="D69" s="62">
        <v>1.7</v>
      </c>
      <c r="E69" s="62">
        <v>92.5</v>
      </c>
      <c r="F69" s="62">
        <v>1.84</v>
      </c>
      <c r="I69" s="63"/>
    </row>
    <row r="70" spans="1:9" x14ac:dyDescent="0.3">
      <c r="A70" s="62" t="s">
        <v>126</v>
      </c>
      <c r="B70" s="62" t="s">
        <v>15</v>
      </c>
      <c r="C70" s="62" t="s">
        <v>16</v>
      </c>
      <c r="D70" s="62">
        <v>0.45</v>
      </c>
      <c r="E70" s="62">
        <v>77.55</v>
      </c>
      <c r="F70" s="62">
        <v>0.57999999999999996</v>
      </c>
      <c r="I70" s="63"/>
    </row>
    <row r="71" spans="1:9" x14ac:dyDescent="0.3">
      <c r="A71" s="62" t="s">
        <v>126</v>
      </c>
      <c r="B71" s="62" t="s">
        <v>15</v>
      </c>
      <c r="C71" s="62" t="s">
        <v>17</v>
      </c>
      <c r="D71" s="62">
        <v>-0.75</v>
      </c>
      <c r="E71" s="62">
        <v>77.55</v>
      </c>
      <c r="F71" s="62">
        <v>-0.97</v>
      </c>
      <c r="I71" s="63"/>
    </row>
    <row r="72" spans="1:9" x14ac:dyDescent="0.3">
      <c r="A72" s="62" t="s">
        <v>126</v>
      </c>
      <c r="B72" s="62" t="s">
        <v>15</v>
      </c>
      <c r="C72" s="62" t="s">
        <v>18</v>
      </c>
      <c r="D72" s="62">
        <v>-0.05</v>
      </c>
      <c r="E72" s="62">
        <v>77.55</v>
      </c>
      <c r="F72" s="62">
        <v>-0.06</v>
      </c>
      <c r="I72" s="63"/>
    </row>
    <row r="73" spans="1:9" x14ac:dyDescent="0.3">
      <c r="A73" s="62" t="s">
        <v>126</v>
      </c>
      <c r="B73" s="62" t="s">
        <v>15</v>
      </c>
      <c r="C73" s="62" t="s">
        <v>19</v>
      </c>
      <c r="D73" s="62">
        <v>1.35</v>
      </c>
      <c r="E73" s="62">
        <v>77.55</v>
      </c>
      <c r="F73" s="62">
        <v>1.74</v>
      </c>
      <c r="I73" s="63"/>
    </row>
    <row r="74" spans="1:9" x14ac:dyDescent="0.3">
      <c r="A74" s="62" t="s">
        <v>127</v>
      </c>
      <c r="B74" s="62" t="s">
        <v>15</v>
      </c>
      <c r="C74" s="62" t="s">
        <v>16</v>
      </c>
      <c r="D74" s="62">
        <v>1.75</v>
      </c>
      <c r="E74" s="62">
        <v>90.25</v>
      </c>
      <c r="F74" s="62">
        <v>1.94</v>
      </c>
      <c r="I74" s="63"/>
    </row>
    <row r="75" spans="1:9" x14ac:dyDescent="0.3">
      <c r="A75" s="62" t="s">
        <v>127</v>
      </c>
      <c r="B75" s="62" t="s">
        <v>15</v>
      </c>
      <c r="C75" s="62" t="s">
        <v>17</v>
      </c>
      <c r="D75" s="62">
        <v>1.45</v>
      </c>
      <c r="E75" s="62">
        <v>90.25</v>
      </c>
      <c r="F75" s="62">
        <v>1.61</v>
      </c>
      <c r="I75" s="63"/>
    </row>
    <row r="76" spans="1:9" x14ac:dyDescent="0.3">
      <c r="A76" s="62" t="s">
        <v>127</v>
      </c>
      <c r="B76" s="62" t="s">
        <v>15</v>
      </c>
      <c r="C76" s="62" t="s">
        <v>18</v>
      </c>
      <c r="D76" s="62">
        <v>0.75</v>
      </c>
      <c r="E76" s="62">
        <v>90.25</v>
      </c>
      <c r="F76" s="62">
        <v>0.83</v>
      </c>
      <c r="I76" s="63"/>
    </row>
    <row r="77" spans="1:9" x14ac:dyDescent="0.3">
      <c r="A77" s="62" t="s">
        <v>127</v>
      </c>
      <c r="B77" s="62" t="s">
        <v>15</v>
      </c>
      <c r="C77" s="62" t="s">
        <v>19</v>
      </c>
      <c r="D77" s="62">
        <v>3.35</v>
      </c>
      <c r="E77" s="62">
        <v>90.25</v>
      </c>
      <c r="F77" s="62">
        <v>3.71</v>
      </c>
      <c r="I77" s="63"/>
    </row>
    <row r="78" spans="1:9" x14ac:dyDescent="0.3">
      <c r="A78" s="62" t="s">
        <v>128</v>
      </c>
      <c r="B78" s="62" t="s">
        <v>15</v>
      </c>
      <c r="C78" s="62" t="s">
        <v>16</v>
      </c>
      <c r="D78" s="62">
        <v>0.65</v>
      </c>
      <c r="E78" s="62">
        <v>90.15</v>
      </c>
      <c r="F78" s="62">
        <v>0.72</v>
      </c>
      <c r="I78" s="63"/>
    </row>
    <row r="79" spans="1:9" x14ac:dyDescent="0.3">
      <c r="A79" s="62" t="s">
        <v>128</v>
      </c>
      <c r="B79" s="62" t="s">
        <v>15</v>
      </c>
      <c r="C79" s="62" t="s">
        <v>17</v>
      </c>
      <c r="D79" s="62">
        <v>-0.45</v>
      </c>
      <c r="E79" s="62">
        <v>90.15</v>
      </c>
      <c r="F79" s="62">
        <v>-0.5</v>
      </c>
      <c r="I79" s="63"/>
    </row>
    <row r="80" spans="1:9" x14ac:dyDescent="0.3">
      <c r="A80" s="62" t="s">
        <v>128</v>
      </c>
      <c r="B80" s="62" t="s">
        <v>15</v>
      </c>
      <c r="C80" s="62" t="s">
        <v>18</v>
      </c>
      <c r="D80" s="62">
        <v>-0.55000000000000004</v>
      </c>
      <c r="E80" s="62">
        <v>90.15</v>
      </c>
      <c r="F80" s="62">
        <v>-0.61</v>
      </c>
      <c r="I80" s="63"/>
    </row>
    <row r="81" spans="1:9" x14ac:dyDescent="0.3">
      <c r="A81" s="62" t="s">
        <v>128</v>
      </c>
      <c r="B81" s="62" t="s">
        <v>15</v>
      </c>
      <c r="C81" s="62" t="s">
        <v>19</v>
      </c>
      <c r="D81" s="62">
        <v>1.65</v>
      </c>
      <c r="E81" s="62">
        <v>90.15</v>
      </c>
      <c r="F81" s="62">
        <v>1.83</v>
      </c>
      <c r="I81" s="63"/>
    </row>
    <row r="82" spans="1:9" x14ac:dyDescent="0.3">
      <c r="A82" s="62" t="s">
        <v>129</v>
      </c>
      <c r="B82" s="62" t="s">
        <v>15</v>
      </c>
      <c r="C82" s="62" t="s">
        <v>16</v>
      </c>
      <c r="D82" s="62">
        <v>1.2</v>
      </c>
      <c r="E82" s="62">
        <v>90.3</v>
      </c>
      <c r="F82" s="62">
        <v>1.33</v>
      </c>
      <c r="I82" s="63"/>
    </row>
    <row r="83" spans="1:9" x14ac:dyDescent="0.3">
      <c r="A83" s="62" t="s">
        <v>129</v>
      </c>
      <c r="B83" s="62" t="s">
        <v>15</v>
      </c>
      <c r="C83" s="62" t="s">
        <v>17</v>
      </c>
      <c r="D83" s="62">
        <v>0.1</v>
      </c>
      <c r="E83" s="62">
        <v>90.3</v>
      </c>
      <c r="F83" s="62">
        <v>0.11</v>
      </c>
      <c r="I83" s="63"/>
    </row>
    <row r="84" spans="1:9" x14ac:dyDescent="0.3">
      <c r="A84" s="62" t="s">
        <v>129</v>
      </c>
      <c r="B84" s="62" t="s">
        <v>15</v>
      </c>
      <c r="C84" s="62" t="s">
        <v>18</v>
      </c>
      <c r="D84" s="62">
        <v>0</v>
      </c>
      <c r="E84" s="62">
        <v>90.3</v>
      </c>
      <c r="F84" s="62">
        <v>0</v>
      </c>
      <c r="I84" s="63"/>
    </row>
    <row r="85" spans="1:9" x14ac:dyDescent="0.3">
      <c r="A85" s="62" t="s">
        <v>129</v>
      </c>
      <c r="B85" s="62" t="s">
        <v>15</v>
      </c>
      <c r="C85" s="62" t="s">
        <v>19</v>
      </c>
      <c r="D85" s="62">
        <v>2.1</v>
      </c>
      <c r="E85" s="62">
        <v>90.3</v>
      </c>
      <c r="F85" s="62">
        <v>2.33</v>
      </c>
      <c r="I85" s="63"/>
    </row>
    <row r="86" spans="1:9" x14ac:dyDescent="0.3">
      <c r="A86" s="62" t="s">
        <v>121</v>
      </c>
      <c r="B86" s="62" t="s">
        <v>20</v>
      </c>
      <c r="C86" s="62" t="s">
        <v>21</v>
      </c>
      <c r="D86" s="62">
        <v>0.7</v>
      </c>
      <c r="E86" s="62">
        <v>86.9</v>
      </c>
      <c r="F86" s="62">
        <v>0.81</v>
      </c>
      <c r="I86" s="63"/>
    </row>
    <row r="87" spans="1:9" x14ac:dyDescent="0.3">
      <c r="A87" s="62" t="s">
        <v>121</v>
      </c>
      <c r="B87" s="62" t="s">
        <v>20</v>
      </c>
      <c r="C87" s="62" t="s">
        <v>22</v>
      </c>
      <c r="D87" s="62">
        <v>-0.1</v>
      </c>
      <c r="E87" s="62">
        <v>86.9</v>
      </c>
      <c r="F87" s="62">
        <v>-0.12</v>
      </c>
      <c r="I87" s="63"/>
    </row>
    <row r="88" spans="1:9" x14ac:dyDescent="0.3">
      <c r="A88" s="62" t="s">
        <v>121</v>
      </c>
      <c r="B88" s="62" t="s">
        <v>20</v>
      </c>
      <c r="C88" s="62" t="s">
        <v>23</v>
      </c>
      <c r="D88" s="62">
        <v>-0.1</v>
      </c>
      <c r="E88" s="62">
        <v>86.9</v>
      </c>
      <c r="F88" s="62">
        <v>-0.12</v>
      </c>
      <c r="I88" s="63"/>
    </row>
    <row r="89" spans="1:9" x14ac:dyDescent="0.3">
      <c r="A89" s="62" t="s">
        <v>121</v>
      </c>
      <c r="B89" s="62" t="s">
        <v>20</v>
      </c>
      <c r="C89" s="62" t="s">
        <v>24</v>
      </c>
      <c r="D89" s="62">
        <v>4.2</v>
      </c>
      <c r="E89" s="62">
        <v>86.9</v>
      </c>
      <c r="F89" s="62">
        <v>4.83</v>
      </c>
      <c r="I89" s="63"/>
    </row>
    <row r="90" spans="1:9" x14ac:dyDescent="0.3">
      <c r="A90" s="62" t="s">
        <v>122</v>
      </c>
      <c r="B90" s="62" t="s">
        <v>20</v>
      </c>
      <c r="C90" s="62" t="s">
        <v>21</v>
      </c>
      <c r="D90" s="62">
        <v>1.35</v>
      </c>
      <c r="E90" s="62">
        <v>92.85</v>
      </c>
      <c r="F90" s="62">
        <v>1.45</v>
      </c>
      <c r="I90" s="63"/>
    </row>
    <row r="91" spans="1:9" x14ac:dyDescent="0.3">
      <c r="A91" s="62" t="s">
        <v>122</v>
      </c>
      <c r="B91" s="62" t="s">
        <v>20</v>
      </c>
      <c r="C91" s="62" t="s">
        <v>22</v>
      </c>
      <c r="D91" s="62">
        <v>-0.05</v>
      </c>
      <c r="E91" s="62">
        <v>92.85</v>
      </c>
      <c r="F91" s="62">
        <v>-0.05</v>
      </c>
      <c r="I91" s="63"/>
    </row>
    <row r="92" spans="1:9" x14ac:dyDescent="0.3">
      <c r="A92" s="62" t="s">
        <v>122</v>
      </c>
      <c r="B92" s="62" t="s">
        <v>20</v>
      </c>
      <c r="C92" s="62" t="s">
        <v>23</v>
      </c>
      <c r="D92" s="62">
        <v>0.05</v>
      </c>
      <c r="E92" s="62">
        <v>92.85</v>
      </c>
      <c r="F92" s="62">
        <v>0.05</v>
      </c>
      <c r="I92" s="63"/>
    </row>
    <row r="93" spans="1:9" x14ac:dyDescent="0.3">
      <c r="A93" s="62" t="s">
        <v>122</v>
      </c>
      <c r="B93" s="62" t="s">
        <v>20</v>
      </c>
      <c r="C93" s="62" t="s">
        <v>24</v>
      </c>
      <c r="D93" s="62">
        <v>4.55</v>
      </c>
      <c r="E93" s="62">
        <v>92.85</v>
      </c>
      <c r="F93" s="62">
        <v>4.9000000000000004</v>
      </c>
      <c r="I93" s="63"/>
    </row>
    <row r="94" spans="1:9" x14ac:dyDescent="0.3">
      <c r="A94" s="62" t="s">
        <v>123</v>
      </c>
      <c r="B94" s="62" t="s">
        <v>20</v>
      </c>
      <c r="C94" s="62" t="s">
        <v>21</v>
      </c>
      <c r="D94" s="62">
        <v>1.6</v>
      </c>
      <c r="E94" s="62">
        <v>91.6</v>
      </c>
      <c r="F94" s="62">
        <v>1.75</v>
      </c>
      <c r="I94" s="63"/>
    </row>
    <row r="95" spans="1:9" x14ac:dyDescent="0.3">
      <c r="A95" s="62" t="s">
        <v>123</v>
      </c>
      <c r="B95" s="62" t="s">
        <v>20</v>
      </c>
      <c r="C95" s="62" t="s">
        <v>22</v>
      </c>
      <c r="D95" s="62">
        <v>0.1</v>
      </c>
      <c r="E95" s="62">
        <v>91.6</v>
      </c>
      <c r="F95" s="62">
        <v>0.11</v>
      </c>
      <c r="I95" s="63"/>
    </row>
    <row r="96" spans="1:9" x14ac:dyDescent="0.3">
      <c r="A96" s="62" t="s">
        <v>123</v>
      </c>
      <c r="B96" s="62" t="s">
        <v>20</v>
      </c>
      <c r="C96" s="62" t="s">
        <v>23</v>
      </c>
      <c r="D96" s="62">
        <v>-0.2</v>
      </c>
      <c r="E96" s="62">
        <v>91.6</v>
      </c>
      <c r="F96" s="62">
        <v>-0.22</v>
      </c>
      <c r="I96" s="63"/>
    </row>
    <row r="97" spans="1:9" x14ac:dyDescent="0.3">
      <c r="A97" s="62" t="s">
        <v>123</v>
      </c>
      <c r="B97" s="62" t="s">
        <v>20</v>
      </c>
      <c r="C97" s="62" t="s">
        <v>24</v>
      </c>
      <c r="D97" s="62">
        <v>4.7</v>
      </c>
      <c r="E97" s="62">
        <v>91.6</v>
      </c>
      <c r="F97" s="62">
        <v>5.13</v>
      </c>
      <c r="I97" s="63"/>
    </row>
    <row r="98" spans="1:9" x14ac:dyDescent="0.3">
      <c r="A98" s="62" t="s">
        <v>124</v>
      </c>
      <c r="B98" s="62" t="s">
        <v>20</v>
      </c>
      <c r="C98" s="62" t="s">
        <v>21</v>
      </c>
      <c r="D98" s="62">
        <v>1.1499999999999999</v>
      </c>
      <c r="E98" s="62">
        <v>90.45</v>
      </c>
      <c r="F98" s="62">
        <v>1.27</v>
      </c>
      <c r="I98" s="63"/>
    </row>
    <row r="99" spans="1:9" x14ac:dyDescent="0.3">
      <c r="A99" s="62" t="s">
        <v>124</v>
      </c>
      <c r="B99" s="62" t="s">
        <v>20</v>
      </c>
      <c r="C99" s="62" t="s">
        <v>22</v>
      </c>
      <c r="D99" s="62">
        <v>0.05</v>
      </c>
      <c r="E99" s="62">
        <v>90.45</v>
      </c>
      <c r="F99" s="62">
        <v>0.06</v>
      </c>
      <c r="I99" s="63"/>
    </row>
    <row r="100" spans="1:9" x14ac:dyDescent="0.3">
      <c r="A100" s="62" t="s">
        <v>124</v>
      </c>
      <c r="B100" s="62" t="s">
        <v>20</v>
      </c>
      <c r="C100" s="62" t="s">
        <v>23</v>
      </c>
      <c r="D100" s="62">
        <v>0.05</v>
      </c>
      <c r="E100" s="62">
        <v>90.45</v>
      </c>
      <c r="F100" s="62">
        <v>0.06</v>
      </c>
      <c r="I100" s="63"/>
    </row>
    <row r="101" spans="1:9" x14ac:dyDescent="0.3">
      <c r="A101" s="62" t="s">
        <v>124</v>
      </c>
      <c r="B101" s="62" t="s">
        <v>20</v>
      </c>
      <c r="C101" s="62" t="s">
        <v>24</v>
      </c>
      <c r="D101" s="62">
        <v>4.55</v>
      </c>
      <c r="E101" s="62">
        <v>90.45</v>
      </c>
      <c r="F101" s="62">
        <v>5.03</v>
      </c>
      <c r="I101" s="63"/>
    </row>
    <row r="102" spans="1:9" x14ac:dyDescent="0.3">
      <c r="A102" s="62" t="s">
        <v>125</v>
      </c>
      <c r="B102" s="62" t="s">
        <v>20</v>
      </c>
      <c r="C102" s="62" t="s">
        <v>21</v>
      </c>
      <c r="D102" s="62">
        <v>0.8</v>
      </c>
      <c r="E102" s="62">
        <v>93.4</v>
      </c>
      <c r="F102" s="62">
        <v>0.86</v>
      </c>
      <c r="I102" s="63"/>
    </row>
    <row r="103" spans="1:9" x14ac:dyDescent="0.3">
      <c r="A103" s="62" t="s">
        <v>125</v>
      </c>
      <c r="B103" s="62" t="s">
        <v>20</v>
      </c>
      <c r="C103" s="62" t="s">
        <v>21</v>
      </c>
      <c r="D103" s="62">
        <v>0.8</v>
      </c>
      <c r="E103" s="62">
        <v>88.5</v>
      </c>
      <c r="F103" s="62">
        <v>0.9</v>
      </c>
      <c r="I103" s="63"/>
    </row>
    <row r="104" spans="1:9" x14ac:dyDescent="0.3">
      <c r="A104" s="62" t="s">
        <v>125</v>
      </c>
      <c r="B104" s="62" t="s">
        <v>20</v>
      </c>
      <c r="C104" s="62" t="s">
        <v>22</v>
      </c>
      <c r="D104" s="62">
        <v>1</v>
      </c>
      <c r="E104" s="62">
        <v>93.4</v>
      </c>
      <c r="F104" s="62">
        <v>1.07</v>
      </c>
      <c r="I104" s="63"/>
    </row>
    <row r="105" spans="1:9" x14ac:dyDescent="0.3">
      <c r="A105" s="62" t="s">
        <v>125</v>
      </c>
      <c r="B105" s="62" t="s">
        <v>20</v>
      </c>
      <c r="C105" s="62" t="s">
        <v>22</v>
      </c>
      <c r="D105" s="62">
        <v>-0.5</v>
      </c>
      <c r="E105" s="62">
        <v>88.5</v>
      </c>
      <c r="F105" s="62">
        <v>-0.56000000000000005</v>
      </c>
      <c r="I105" s="63"/>
    </row>
    <row r="106" spans="1:9" x14ac:dyDescent="0.3">
      <c r="A106" s="62" t="s">
        <v>125</v>
      </c>
      <c r="B106" s="62" t="s">
        <v>20</v>
      </c>
      <c r="C106" s="62" t="s">
        <v>23</v>
      </c>
      <c r="D106" s="62">
        <v>-1</v>
      </c>
      <c r="E106" s="62">
        <v>93.4</v>
      </c>
      <c r="F106" s="62">
        <v>-1.07</v>
      </c>
      <c r="I106" s="63"/>
    </row>
    <row r="107" spans="1:9" x14ac:dyDescent="0.3">
      <c r="A107" s="62" t="s">
        <v>125</v>
      </c>
      <c r="B107" s="62" t="s">
        <v>20</v>
      </c>
      <c r="C107" s="62" t="s">
        <v>23</v>
      </c>
      <c r="D107" s="62">
        <v>0.3</v>
      </c>
      <c r="E107" s="62">
        <v>88.5</v>
      </c>
      <c r="F107" s="62">
        <v>0.34</v>
      </c>
      <c r="I107" s="63"/>
    </row>
    <row r="108" spans="1:9" x14ac:dyDescent="0.3">
      <c r="A108" s="62" t="s">
        <v>125</v>
      </c>
      <c r="B108" s="62" t="s">
        <v>20</v>
      </c>
      <c r="C108" s="62" t="s">
        <v>24</v>
      </c>
      <c r="D108" s="62">
        <v>5.4</v>
      </c>
      <c r="E108" s="62">
        <v>93.4</v>
      </c>
      <c r="F108" s="62">
        <v>5.78</v>
      </c>
      <c r="I108" s="63"/>
    </row>
    <row r="109" spans="1:9" x14ac:dyDescent="0.3">
      <c r="A109" s="62" t="s">
        <v>125</v>
      </c>
      <c r="B109" s="62" t="s">
        <v>20</v>
      </c>
      <c r="C109" s="62" t="s">
        <v>24</v>
      </c>
      <c r="D109" s="62">
        <v>4.2</v>
      </c>
      <c r="E109" s="62">
        <v>88.5</v>
      </c>
      <c r="F109" s="62">
        <v>4.75</v>
      </c>
      <c r="I109" s="63"/>
    </row>
    <row r="110" spans="1:9" x14ac:dyDescent="0.3">
      <c r="A110" s="62" t="s">
        <v>126</v>
      </c>
      <c r="B110" s="62" t="s">
        <v>20</v>
      </c>
      <c r="C110" s="62" t="s">
        <v>21</v>
      </c>
      <c r="D110" s="62">
        <v>0.15</v>
      </c>
      <c r="E110" s="62">
        <v>79.05</v>
      </c>
      <c r="F110" s="62">
        <v>0.19</v>
      </c>
      <c r="I110" s="63"/>
    </row>
    <row r="111" spans="1:9" x14ac:dyDescent="0.3">
      <c r="A111" s="62" t="s">
        <v>126</v>
      </c>
      <c r="B111" s="62" t="s">
        <v>20</v>
      </c>
      <c r="C111" s="62" t="s">
        <v>22</v>
      </c>
      <c r="D111" s="62">
        <v>-1.05</v>
      </c>
      <c r="E111" s="62">
        <v>79.05</v>
      </c>
      <c r="F111" s="62">
        <v>-1.33</v>
      </c>
      <c r="I111" s="63"/>
    </row>
    <row r="112" spans="1:9" x14ac:dyDescent="0.3">
      <c r="A112" s="62" t="s">
        <v>126</v>
      </c>
      <c r="B112" s="62" t="s">
        <v>20</v>
      </c>
      <c r="C112" s="62" t="s">
        <v>23</v>
      </c>
      <c r="D112" s="62">
        <v>-0.35</v>
      </c>
      <c r="E112" s="62">
        <v>79.05</v>
      </c>
      <c r="F112" s="62">
        <v>-0.44</v>
      </c>
      <c r="I112" s="63"/>
    </row>
    <row r="113" spans="1:9" x14ac:dyDescent="0.3">
      <c r="A113" s="62" t="s">
        <v>126</v>
      </c>
      <c r="B113" s="62" t="s">
        <v>20</v>
      </c>
      <c r="C113" s="62" t="s">
        <v>24</v>
      </c>
      <c r="D113" s="62">
        <v>3.95</v>
      </c>
      <c r="E113" s="62">
        <v>79.05</v>
      </c>
      <c r="F113" s="62">
        <v>5</v>
      </c>
      <c r="I113" s="63"/>
    </row>
    <row r="114" spans="1:9" x14ac:dyDescent="0.3">
      <c r="A114" s="62" t="s">
        <v>127</v>
      </c>
      <c r="B114" s="62" t="s">
        <v>20</v>
      </c>
      <c r="C114" s="62" t="s">
        <v>21</v>
      </c>
      <c r="D114" s="62">
        <v>1.25</v>
      </c>
      <c r="E114" s="62">
        <v>91.15</v>
      </c>
      <c r="F114" s="62">
        <v>1.37</v>
      </c>
      <c r="I114" s="63"/>
    </row>
    <row r="115" spans="1:9" x14ac:dyDescent="0.3">
      <c r="A115" s="62" t="s">
        <v>127</v>
      </c>
      <c r="B115" s="62" t="s">
        <v>20</v>
      </c>
      <c r="C115" s="62" t="s">
        <v>22</v>
      </c>
      <c r="D115" s="62">
        <v>1.1499999999999999</v>
      </c>
      <c r="E115" s="62">
        <v>91.15</v>
      </c>
      <c r="F115" s="62">
        <v>1.26</v>
      </c>
      <c r="I115" s="63"/>
    </row>
    <row r="116" spans="1:9" x14ac:dyDescent="0.3">
      <c r="A116" s="62" t="s">
        <v>127</v>
      </c>
      <c r="B116" s="62" t="s">
        <v>20</v>
      </c>
      <c r="C116" s="62" t="s">
        <v>23</v>
      </c>
      <c r="D116" s="62">
        <v>0.45</v>
      </c>
      <c r="E116" s="62">
        <v>91.15</v>
      </c>
      <c r="F116" s="62">
        <v>0.49</v>
      </c>
      <c r="I116" s="63"/>
    </row>
    <row r="117" spans="1:9" x14ac:dyDescent="0.3">
      <c r="A117" s="62" t="s">
        <v>127</v>
      </c>
      <c r="B117" s="62" t="s">
        <v>20</v>
      </c>
      <c r="C117" s="62" t="s">
        <v>24</v>
      </c>
      <c r="D117" s="62">
        <v>5.85</v>
      </c>
      <c r="E117" s="62">
        <v>91.15</v>
      </c>
      <c r="F117" s="62">
        <v>6.42</v>
      </c>
      <c r="I117" s="63"/>
    </row>
    <row r="118" spans="1:9" x14ac:dyDescent="0.3">
      <c r="A118" s="62" t="s">
        <v>128</v>
      </c>
      <c r="B118" s="62" t="s">
        <v>20</v>
      </c>
      <c r="C118" s="62" t="s">
        <v>21</v>
      </c>
      <c r="D118" s="62">
        <v>-0.95</v>
      </c>
      <c r="E118" s="62">
        <v>88.15</v>
      </c>
      <c r="F118" s="62">
        <v>-1.08</v>
      </c>
      <c r="I118" s="63"/>
    </row>
    <row r="119" spans="1:9" x14ac:dyDescent="0.3">
      <c r="A119" s="62" t="s">
        <v>128</v>
      </c>
      <c r="B119" s="62" t="s">
        <v>20</v>
      </c>
      <c r="C119" s="62" t="s">
        <v>22</v>
      </c>
      <c r="D119" s="62">
        <v>-0.25</v>
      </c>
      <c r="E119" s="62">
        <v>88.15</v>
      </c>
      <c r="F119" s="62">
        <v>-0.28000000000000003</v>
      </c>
      <c r="I119" s="63"/>
    </row>
    <row r="120" spans="1:9" x14ac:dyDescent="0.3">
      <c r="A120" s="62" t="s">
        <v>128</v>
      </c>
      <c r="B120" s="62" t="s">
        <v>20</v>
      </c>
      <c r="C120" s="62" t="s">
        <v>23</v>
      </c>
      <c r="D120" s="62">
        <v>-1.05</v>
      </c>
      <c r="E120" s="62">
        <v>88.15</v>
      </c>
      <c r="F120" s="62">
        <v>-1.19</v>
      </c>
      <c r="I120" s="63"/>
    </row>
    <row r="121" spans="1:9" x14ac:dyDescent="0.3">
      <c r="A121" s="62" t="s">
        <v>128</v>
      </c>
      <c r="B121" s="62" t="s">
        <v>20</v>
      </c>
      <c r="C121" s="62" t="s">
        <v>24</v>
      </c>
      <c r="D121" s="62">
        <v>4.1500000000000004</v>
      </c>
      <c r="E121" s="62">
        <v>88.15</v>
      </c>
      <c r="F121" s="62">
        <v>4.71</v>
      </c>
      <c r="I121" s="63"/>
    </row>
    <row r="122" spans="1:9" x14ac:dyDescent="0.3">
      <c r="A122" s="62" t="s">
        <v>129</v>
      </c>
      <c r="B122" s="62" t="s">
        <v>20</v>
      </c>
      <c r="C122" s="62" t="s">
        <v>21</v>
      </c>
      <c r="D122" s="62">
        <v>1.4</v>
      </c>
      <c r="E122" s="62">
        <v>92.6</v>
      </c>
      <c r="F122" s="62">
        <v>1.51</v>
      </c>
      <c r="I122" s="63"/>
    </row>
    <row r="123" spans="1:9" x14ac:dyDescent="0.3">
      <c r="A123" s="62" t="s">
        <v>129</v>
      </c>
      <c r="B123" s="62" t="s">
        <v>20</v>
      </c>
      <c r="C123" s="62" t="s">
        <v>22</v>
      </c>
      <c r="D123" s="62">
        <v>0</v>
      </c>
      <c r="E123" s="62">
        <v>92.6</v>
      </c>
      <c r="F123" s="62">
        <v>0</v>
      </c>
      <c r="I123" s="63"/>
    </row>
    <row r="124" spans="1:9" x14ac:dyDescent="0.3">
      <c r="A124" s="62" t="s">
        <v>129</v>
      </c>
      <c r="B124" s="62" t="s">
        <v>20</v>
      </c>
      <c r="C124" s="62" t="s">
        <v>23</v>
      </c>
      <c r="D124" s="62">
        <v>0</v>
      </c>
      <c r="E124" s="62">
        <v>92.6</v>
      </c>
      <c r="F124" s="62">
        <v>0</v>
      </c>
      <c r="I124" s="63"/>
    </row>
    <row r="125" spans="1:9" x14ac:dyDescent="0.3">
      <c r="A125" s="62" t="s">
        <v>129</v>
      </c>
      <c r="B125" s="62" t="s">
        <v>20</v>
      </c>
      <c r="C125" s="62" t="s">
        <v>24</v>
      </c>
      <c r="D125" s="62">
        <v>4.4000000000000004</v>
      </c>
      <c r="E125" s="62">
        <v>92.6</v>
      </c>
      <c r="F125" s="62">
        <v>4.75</v>
      </c>
      <c r="I125" s="63"/>
    </row>
    <row r="126" spans="1:9" x14ac:dyDescent="0.3">
      <c r="A126" s="62" t="s">
        <v>121</v>
      </c>
      <c r="B126" s="62" t="s">
        <v>25</v>
      </c>
      <c r="C126" s="62" t="s">
        <v>54</v>
      </c>
      <c r="D126" s="62">
        <v>1</v>
      </c>
      <c r="E126" s="62">
        <v>85.7</v>
      </c>
      <c r="F126" s="62">
        <v>1.17</v>
      </c>
      <c r="I126" s="63"/>
    </row>
    <row r="127" spans="1:9" x14ac:dyDescent="0.3">
      <c r="A127" s="62" t="s">
        <v>121</v>
      </c>
      <c r="B127" s="62" t="s">
        <v>25</v>
      </c>
      <c r="C127" s="62" t="s">
        <v>55</v>
      </c>
      <c r="D127" s="62">
        <v>0</v>
      </c>
      <c r="E127" s="62">
        <v>85.7</v>
      </c>
      <c r="F127" s="62">
        <v>0</v>
      </c>
      <c r="I127" s="63"/>
    </row>
    <row r="128" spans="1:9" x14ac:dyDescent="0.3">
      <c r="A128" s="62" t="s">
        <v>121</v>
      </c>
      <c r="B128" s="62" t="s">
        <v>25</v>
      </c>
      <c r="C128" s="62" t="s">
        <v>56</v>
      </c>
      <c r="D128" s="62">
        <v>-0.1</v>
      </c>
      <c r="E128" s="62">
        <v>85.7</v>
      </c>
      <c r="F128" s="62">
        <v>-0.12</v>
      </c>
      <c r="I128" s="63"/>
    </row>
    <row r="129" spans="1:9" x14ac:dyDescent="0.3">
      <c r="A129" s="62" t="s">
        <v>122</v>
      </c>
      <c r="B129" s="62" t="s">
        <v>25</v>
      </c>
      <c r="C129" s="62" t="s">
        <v>54</v>
      </c>
      <c r="D129" s="62">
        <v>1.25</v>
      </c>
      <c r="E129" s="62">
        <v>91.55</v>
      </c>
      <c r="F129" s="62">
        <v>1.37</v>
      </c>
      <c r="I129" s="63"/>
    </row>
    <row r="130" spans="1:9" x14ac:dyDescent="0.3">
      <c r="A130" s="62" t="s">
        <v>122</v>
      </c>
      <c r="B130" s="62" t="s">
        <v>25</v>
      </c>
      <c r="C130" s="62" t="s">
        <v>55</v>
      </c>
      <c r="D130" s="62">
        <v>-0.15</v>
      </c>
      <c r="E130" s="62">
        <v>91.55</v>
      </c>
      <c r="F130" s="62">
        <v>-0.16</v>
      </c>
      <c r="I130" s="63"/>
    </row>
    <row r="131" spans="1:9" x14ac:dyDescent="0.3">
      <c r="A131" s="62" t="s">
        <v>122</v>
      </c>
      <c r="B131" s="62" t="s">
        <v>25</v>
      </c>
      <c r="C131" s="62" t="s">
        <v>56</v>
      </c>
      <c r="D131" s="62">
        <v>0.05</v>
      </c>
      <c r="E131" s="62">
        <v>91.55</v>
      </c>
      <c r="F131" s="62">
        <v>0.05</v>
      </c>
      <c r="I131" s="63"/>
    </row>
    <row r="132" spans="1:9" x14ac:dyDescent="0.3">
      <c r="A132" s="62" t="s">
        <v>123</v>
      </c>
      <c r="B132" s="62" t="s">
        <v>25</v>
      </c>
      <c r="C132" s="62" t="s">
        <v>54</v>
      </c>
      <c r="D132" s="62">
        <v>1.5</v>
      </c>
      <c r="E132" s="62">
        <v>91</v>
      </c>
      <c r="F132" s="62">
        <v>1.65</v>
      </c>
      <c r="I132" s="63"/>
    </row>
    <row r="133" spans="1:9" x14ac:dyDescent="0.3">
      <c r="A133" s="62" t="s">
        <v>123</v>
      </c>
      <c r="B133" s="62" t="s">
        <v>25</v>
      </c>
      <c r="C133" s="62" t="s">
        <v>55</v>
      </c>
      <c r="D133" s="62">
        <v>0</v>
      </c>
      <c r="E133" s="62">
        <v>91</v>
      </c>
      <c r="F133" s="62">
        <v>0</v>
      </c>
      <c r="I133" s="63"/>
    </row>
    <row r="134" spans="1:9" x14ac:dyDescent="0.3">
      <c r="A134" s="62" t="s">
        <v>123</v>
      </c>
      <c r="B134" s="62" t="s">
        <v>25</v>
      </c>
      <c r="C134" s="62" t="s">
        <v>56</v>
      </c>
      <c r="D134" s="62">
        <v>-0.3</v>
      </c>
      <c r="E134" s="62">
        <v>91</v>
      </c>
      <c r="F134" s="62">
        <v>-0.33</v>
      </c>
      <c r="I134" s="63"/>
    </row>
    <row r="135" spans="1:9" x14ac:dyDescent="0.3">
      <c r="A135" s="62" t="s">
        <v>124</v>
      </c>
      <c r="B135" s="62" t="s">
        <v>25</v>
      </c>
      <c r="C135" s="62" t="s">
        <v>54</v>
      </c>
      <c r="D135" s="62">
        <v>1.55</v>
      </c>
      <c r="E135" s="62">
        <v>89.45</v>
      </c>
      <c r="F135" s="62">
        <v>1.73</v>
      </c>
      <c r="I135" s="63"/>
    </row>
    <row r="136" spans="1:9" x14ac:dyDescent="0.3">
      <c r="A136" s="62" t="s">
        <v>124</v>
      </c>
      <c r="B136" s="62" t="s">
        <v>25</v>
      </c>
      <c r="C136" s="62" t="s">
        <v>55</v>
      </c>
      <c r="D136" s="62">
        <v>0.05</v>
      </c>
      <c r="E136" s="62">
        <v>89.45</v>
      </c>
      <c r="F136" s="62">
        <v>0.06</v>
      </c>
      <c r="I136" s="63"/>
    </row>
    <row r="137" spans="1:9" x14ac:dyDescent="0.3">
      <c r="A137" s="62" t="s">
        <v>124</v>
      </c>
      <c r="B137" s="62" t="s">
        <v>25</v>
      </c>
      <c r="C137" s="62" t="s">
        <v>56</v>
      </c>
      <c r="D137" s="62">
        <v>0.15</v>
      </c>
      <c r="E137" s="62">
        <v>89.45</v>
      </c>
      <c r="F137" s="62">
        <v>0.17</v>
      </c>
      <c r="I137" s="63"/>
    </row>
    <row r="138" spans="1:9" x14ac:dyDescent="0.3">
      <c r="A138" s="62" t="s">
        <v>125</v>
      </c>
      <c r="B138" s="62" t="s">
        <v>25</v>
      </c>
      <c r="C138" s="62" t="s">
        <v>54</v>
      </c>
      <c r="D138" s="62">
        <v>1.1000000000000001</v>
      </c>
      <c r="E138" s="62">
        <v>92.2</v>
      </c>
      <c r="F138" s="62">
        <v>1.19</v>
      </c>
      <c r="I138" s="63"/>
    </row>
    <row r="139" spans="1:9" x14ac:dyDescent="0.3">
      <c r="A139" s="62" t="s">
        <v>125</v>
      </c>
      <c r="B139" s="62" t="s">
        <v>25</v>
      </c>
      <c r="C139" s="62" t="s">
        <v>55</v>
      </c>
      <c r="D139" s="62">
        <v>0.4</v>
      </c>
      <c r="E139" s="62">
        <v>92.2</v>
      </c>
      <c r="F139" s="62">
        <v>0.43</v>
      </c>
      <c r="I139" s="63"/>
    </row>
    <row r="140" spans="1:9" x14ac:dyDescent="0.3">
      <c r="A140" s="62" t="s">
        <v>125</v>
      </c>
      <c r="B140" s="62" t="s">
        <v>25</v>
      </c>
      <c r="C140" s="62" t="s">
        <v>56</v>
      </c>
      <c r="D140" s="62">
        <v>-0.3</v>
      </c>
      <c r="E140" s="62">
        <v>92.2</v>
      </c>
      <c r="F140" s="62">
        <v>-0.33</v>
      </c>
      <c r="I140" s="63"/>
    </row>
    <row r="141" spans="1:9" x14ac:dyDescent="0.3">
      <c r="A141" s="62" t="s">
        <v>126</v>
      </c>
      <c r="B141" s="62" t="s">
        <v>25</v>
      </c>
      <c r="C141" s="62" t="s">
        <v>54</v>
      </c>
      <c r="D141" s="62">
        <v>0.85</v>
      </c>
      <c r="E141" s="62">
        <v>77.05</v>
      </c>
      <c r="F141" s="62">
        <v>1.1000000000000001</v>
      </c>
      <c r="I141" s="63"/>
    </row>
    <row r="142" spans="1:9" x14ac:dyDescent="0.3">
      <c r="A142" s="62" t="s">
        <v>126</v>
      </c>
      <c r="B142" s="62" t="s">
        <v>25</v>
      </c>
      <c r="C142" s="62" t="s">
        <v>56</v>
      </c>
      <c r="D142" s="62">
        <v>-1.35</v>
      </c>
      <c r="E142" s="62">
        <v>77.05</v>
      </c>
      <c r="F142" s="62">
        <v>-1.75</v>
      </c>
      <c r="I142" s="63"/>
    </row>
    <row r="143" spans="1:9" x14ac:dyDescent="0.3">
      <c r="A143" s="62" t="s">
        <v>127</v>
      </c>
      <c r="B143" s="62" t="s">
        <v>25</v>
      </c>
      <c r="C143" s="62" t="s">
        <v>54</v>
      </c>
      <c r="D143" s="62">
        <v>2.35</v>
      </c>
      <c r="E143" s="62">
        <v>88.95</v>
      </c>
      <c r="F143" s="62">
        <v>2.64</v>
      </c>
      <c r="I143" s="63"/>
    </row>
    <row r="144" spans="1:9" x14ac:dyDescent="0.3">
      <c r="A144" s="62" t="s">
        <v>127</v>
      </c>
      <c r="B144" s="62" t="s">
        <v>25</v>
      </c>
      <c r="C144" s="62" t="s">
        <v>55</v>
      </c>
      <c r="D144" s="62">
        <v>0.45</v>
      </c>
      <c r="E144" s="62">
        <v>88.95</v>
      </c>
      <c r="F144" s="62">
        <v>0.51</v>
      </c>
      <c r="I144" s="63"/>
    </row>
    <row r="145" spans="1:9" x14ac:dyDescent="0.3">
      <c r="A145" s="62" t="s">
        <v>127</v>
      </c>
      <c r="B145" s="62" t="s">
        <v>25</v>
      </c>
      <c r="C145" s="62" t="s">
        <v>56</v>
      </c>
      <c r="D145" s="62">
        <v>0.45</v>
      </c>
      <c r="E145" s="62">
        <v>88.95</v>
      </c>
      <c r="F145" s="62">
        <v>0.51</v>
      </c>
      <c r="I145" s="63"/>
    </row>
    <row r="146" spans="1:9" x14ac:dyDescent="0.3">
      <c r="A146" s="62" t="s">
        <v>128</v>
      </c>
      <c r="B146" s="62" t="s">
        <v>25</v>
      </c>
      <c r="C146" s="62" t="s">
        <v>54</v>
      </c>
      <c r="D146" s="62">
        <v>-0.25</v>
      </c>
      <c r="E146" s="62">
        <v>88.85</v>
      </c>
      <c r="F146" s="62">
        <v>-0.28000000000000003</v>
      </c>
      <c r="I146" s="63"/>
    </row>
    <row r="147" spans="1:9" x14ac:dyDescent="0.3">
      <c r="A147" s="62" t="s">
        <v>128</v>
      </c>
      <c r="B147" s="62" t="s">
        <v>25</v>
      </c>
      <c r="C147" s="62" t="s">
        <v>55</v>
      </c>
      <c r="D147" s="62">
        <v>-0.35</v>
      </c>
      <c r="E147" s="62">
        <v>88.85</v>
      </c>
      <c r="F147" s="62">
        <v>-0.39</v>
      </c>
      <c r="I147" s="63"/>
    </row>
    <row r="148" spans="1:9" x14ac:dyDescent="0.3">
      <c r="A148" s="62" t="s">
        <v>128</v>
      </c>
      <c r="B148" s="62" t="s">
        <v>25</v>
      </c>
      <c r="C148" s="62" t="s">
        <v>56</v>
      </c>
      <c r="D148" s="62">
        <v>-0.95</v>
      </c>
      <c r="E148" s="62">
        <v>88.85</v>
      </c>
      <c r="F148" s="62">
        <v>-1.07</v>
      </c>
      <c r="I148" s="63"/>
    </row>
    <row r="149" spans="1:9" x14ac:dyDescent="0.3">
      <c r="A149" s="62" t="s">
        <v>129</v>
      </c>
      <c r="B149" s="62" t="s">
        <v>25</v>
      </c>
      <c r="C149" s="62" t="s">
        <v>54</v>
      </c>
      <c r="D149" s="62">
        <v>1.6</v>
      </c>
      <c r="E149" s="62">
        <v>92.2</v>
      </c>
      <c r="F149" s="62">
        <v>1.74</v>
      </c>
      <c r="I149" s="63"/>
    </row>
    <row r="150" spans="1:9" x14ac:dyDescent="0.3">
      <c r="A150" s="62" t="s">
        <v>129</v>
      </c>
      <c r="B150" s="62" t="s">
        <v>25</v>
      </c>
      <c r="C150" s="62" t="s">
        <v>55</v>
      </c>
      <c r="D150" s="62">
        <v>0</v>
      </c>
      <c r="E150" s="62">
        <v>92.2</v>
      </c>
      <c r="F150" s="62">
        <v>0</v>
      </c>
      <c r="I150" s="63"/>
    </row>
    <row r="151" spans="1:9" x14ac:dyDescent="0.3">
      <c r="A151" s="62" t="s">
        <v>129</v>
      </c>
      <c r="B151" s="62" t="s">
        <v>25</v>
      </c>
      <c r="C151" s="62" t="s">
        <v>56</v>
      </c>
      <c r="D151" s="62">
        <v>0.1</v>
      </c>
      <c r="E151" s="62">
        <v>92.2</v>
      </c>
      <c r="F151" s="62">
        <v>0.11</v>
      </c>
      <c r="I151" s="63"/>
    </row>
  </sheetData>
  <mergeCells count="3">
    <mergeCell ref="A1:I1"/>
    <mergeCell ref="A2:I2"/>
    <mergeCell ref="A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4720-42F2-4094-ADE5-824288B40253}">
  <dimension ref="A1:A16"/>
  <sheetViews>
    <sheetView workbookViewId="0">
      <selection activeCell="A6" sqref="A6"/>
    </sheetView>
  </sheetViews>
  <sheetFormatPr defaultRowHeight="14.4" x14ac:dyDescent="0.3"/>
  <sheetData>
    <row r="1" spans="1:1" x14ac:dyDescent="0.3">
      <c r="A1" s="34" t="s">
        <v>100</v>
      </c>
    </row>
    <row r="2" spans="1:1" x14ac:dyDescent="0.3">
      <c r="A2" s="53"/>
    </row>
    <row r="3" spans="1:1" x14ac:dyDescent="0.3">
      <c r="A3" s="34" t="s">
        <v>101</v>
      </c>
    </row>
    <row r="4" spans="1:1" x14ac:dyDescent="0.3">
      <c r="A4" s="34" t="s">
        <v>102</v>
      </c>
    </row>
    <row r="5" spans="1:1" x14ac:dyDescent="0.3">
      <c r="A5" s="34" t="s">
        <v>103</v>
      </c>
    </row>
    <row r="6" spans="1:1" x14ac:dyDescent="0.3">
      <c r="A6" s="34" t="s">
        <v>112</v>
      </c>
    </row>
    <row r="7" spans="1:1" x14ac:dyDescent="0.3">
      <c r="A7" s="34" t="s">
        <v>104</v>
      </c>
    </row>
    <row r="8" spans="1:1" x14ac:dyDescent="0.3">
      <c r="A8" s="53"/>
    </row>
    <row r="9" spans="1:1" x14ac:dyDescent="0.3">
      <c r="A9" s="34" t="s">
        <v>105</v>
      </c>
    </row>
    <row r="10" spans="1:1" x14ac:dyDescent="0.3">
      <c r="A10" s="34" t="s">
        <v>106</v>
      </c>
    </row>
    <row r="11" spans="1:1" x14ac:dyDescent="0.3">
      <c r="A11" s="34" t="s">
        <v>107</v>
      </c>
    </row>
    <row r="12" spans="1:1" x14ac:dyDescent="0.3">
      <c r="A12" s="34" t="s">
        <v>108</v>
      </c>
    </row>
    <row r="13" spans="1:1" x14ac:dyDescent="0.3">
      <c r="A13" s="34" t="s">
        <v>109</v>
      </c>
    </row>
    <row r="14" spans="1:1" x14ac:dyDescent="0.3">
      <c r="A14" s="34" t="s">
        <v>110</v>
      </c>
    </row>
    <row r="15" spans="1:1" x14ac:dyDescent="0.3">
      <c r="A15" s="53"/>
    </row>
    <row r="16" spans="1:1" x14ac:dyDescent="0.3">
      <c r="A16" s="34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069C-EE45-4596-B332-854F7EF7B4F9}">
  <dimension ref="A1:AP17"/>
  <sheetViews>
    <sheetView workbookViewId="0">
      <selection activeCell="E30" sqref="E30"/>
    </sheetView>
  </sheetViews>
  <sheetFormatPr defaultRowHeight="14.4" x14ac:dyDescent="0.3"/>
  <sheetData>
    <row r="1" spans="1:42" s="43" customFormat="1" ht="10.8" x14ac:dyDescent="0.2">
      <c r="A1" s="65" t="s">
        <v>41</v>
      </c>
      <c r="B1" s="43" t="s">
        <v>135</v>
      </c>
      <c r="C1" s="43" t="s">
        <v>136</v>
      </c>
      <c r="D1" s="43" t="s">
        <v>137</v>
      </c>
      <c r="E1" s="43" t="s">
        <v>138</v>
      </c>
      <c r="F1" s="43" t="s">
        <v>139</v>
      </c>
      <c r="G1" s="43" t="s">
        <v>140</v>
      </c>
      <c r="H1" s="43" t="s">
        <v>141</v>
      </c>
      <c r="I1" s="43" t="s">
        <v>142</v>
      </c>
      <c r="J1" s="43" t="s">
        <v>143</v>
      </c>
      <c r="K1" s="43" t="s">
        <v>144</v>
      </c>
      <c r="L1" s="43" t="s">
        <v>145</v>
      </c>
      <c r="M1" s="43" t="s">
        <v>146</v>
      </c>
      <c r="N1" s="43" t="s">
        <v>147</v>
      </c>
      <c r="O1" s="43" t="s">
        <v>148</v>
      </c>
      <c r="P1" s="43" t="s">
        <v>149</v>
      </c>
      <c r="Q1" s="43" t="s">
        <v>150</v>
      </c>
      <c r="R1" s="43" t="s">
        <v>151</v>
      </c>
      <c r="S1" s="43" t="s">
        <v>152</v>
      </c>
      <c r="T1" s="43" t="s">
        <v>153</v>
      </c>
      <c r="U1" s="43" t="s">
        <v>154</v>
      </c>
      <c r="V1" s="43" t="s">
        <v>155</v>
      </c>
      <c r="W1" s="43" t="s">
        <v>156</v>
      </c>
      <c r="X1" s="43" t="s">
        <v>157</v>
      </c>
      <c r="Y1" s="43" t="s">
        <v>158</v>
      </c>
      <c r="Z1" s="43" t="s">
        <v>159</v>
      </c>
      <c r="AA1" s="43" t="s">
        <v>160</v>
      </c>
      <c r="AB1" s="43" t="s">
        <v>161</v>
      </c>
      <c r="AC1" s="43" t="s">
        <v>162</v>
      </c>
      <c r="AD1" s="43" t="s">
        <v>163</v>
      </c>
      <c r="AE1" s="43" t="s">
        <v>164</v>
      </c>
      <c r="AF1" s="43" t="s">
        <v>165</v>
      </c>
      <c r="AG1" s="43" t="s">
        <v>166</v>
      </c>
      <c r="AH1" s="43" t="s">
        <v>167</v>
      </c>
      <c r="AI1" s="43" t="s">
        <v>168</v>
      </c>
      <c r="AJ1" s="43" t="s">
        <v>169</v>
      </c>
      <c r="AK1" s="43" t="s">
        <v>170</v>
      </c>
      <c r="AL1" s="43" t="s">
        <v>171</v>
      </c>
      <c r="AM1" s="43" t="s">
        <v>172</v>
      </c>
      <c r="AN1" s="43" t="s">
        <v>173</v>
      </c>
      <c r="AO1" s="43" t="s">
        <v>174</v>
      </c>
      <c r="AP1" s="43" t="s">
        <v>175</v>
      </c>
    </row>
    <row r="2" spans="1:42" s="67" customFormat="1" ht="10.8" x14ac:dyDescent="0.2">
      <c r="A2" s="66" t="s">
        <v>176</v>
      </c>
      <c r="B2" s="67">
        <v>0.77000000000000046</v>
      </c>
      <c r="C2" s="67">
        <v>-0.43000000000000005</v>
      </c>
      <c r="D2" s="67">
        <v>0.18999999999999995</v>
      </c>
      <c r="E2" s="67">
        <v>-0.122</v>
      </c>
      <c r="F2" s="67">
        <v>-0.48800000000000004</v>
      </c>
      <c r="G2" s="67">
        <v>-1.246</v>
      </c>
      <c r="H2" s="67">
        <v>-0.96200000000000008</v>
      </c>
      <c r="I2" s="67">
        <v>9.1999999999999971E-2</v>
      </c>
      <c r="J2" s="67">
        <v>0.36299999999999999</v>
      </c>
      <c r="K2" s="67">
        <v>10.389999999999999</v>
      </c>
      <c r="L2" s="67">
        <v>-0.61199999999999988</v>
      </c>
      <c r="M2" s="67">
        <v>8.7999999999999995E-2</v>
      </c>
      <c r="N2" s="67">
        <v>0.377</v>
      </c>
      <c r="O2" s="67">
        <v>0.55999999999999994</v>
      </c>
      <c r="P2" s="67">
        <v>7.3999999999999955E-2</v>
      </c>
      <c r="Q2" s="67">
        <v>0.39500000000000002</v>
      </c>
      <c r="R2" s="67">
        <v>0.42600000000000005</v>
      </c>
      <c r="S2" s="67">
        <v>0.35199999999999998</v>
      </c>
      <c r="T2" s="67">
        <v>1.53</v>
      </c>
      <c r="U2" s="67">
        <v>-3.6999999999999977E-2</v>
      </c>
      <c r="V2" s="67">
        <v>-0.16299999999999998</v>
      </c>
      <c r="W2" s="67">
        <v>5.1189999999999998</v>
      </c>
      <c r="X2" s="67">
        <v>3.7450000000000001</v>
      </c>
      <c r="Y2" s="67">
        <v>4.6580000000000004</v>
      </c>
      <c r="Z2" s="67">
        <v>1.2000000000000011E-2</v>
      </c>
      <c r="AA2" s="67">
        <v>6.0999999999999999E-2</v>
      </c>
      <c r="AB2" s="67">
        <v>4.7000000000000014E-2</v>
      </c>
      <c r="AC2" s="67">
        <v>1.9340000000000002</v>
      </c>
      <c r="AD2" s="67">
        <v>0.86299999999999999</v>
      </c>
      <c r="AE2" s="67">
        <v>9.34</v>
      </c>
      <c r="AF2" s="67">
        <v>0.96399999999999997</v>
      </c>
      <c r="AG2" s="67">
        <v>2.2440000000000002</v>
      </c>
      <c r="AH2" s="67">
        <v>1.0209999999999999</v>
      </c>
      <c r="AI2" s="67">
        <v>3.9219999999999997</v>
      </c>
      <c r="AJ2" s="67">
        <v>0.316</v>
      </c>
      <c r="AK2" s="67">
        <v>0.24299999999999999</v>
      </c>
      <c r="AL2" s="67">
        <v>1.7819999999999998</v>
      </c>
      <c r="AM2" s="67">
        <v>6.3089999999999993</v>
      </c>
      <c r="AN2" s="67">
        <v>-0.43599999999999994</v>
      </c>
      <c r="AO2" s="67">
        <v>1.4830000000000001</v>
      </c>
      <c r="AP2" s="67">
        <v>1.4</v>
      </c>
    </row>
    <row r="3" spans="1:42" s="67" customFormat="1" ht="10.8" x14ac:dyDescent="0.2">
      <c r="A3" s="66" t="s">
        <v>177</v>
      </c>
      <c r="B3" s="67">
        <v>2.1819999999999995</v>
      </c>
      <c r="C3" s="67">
        <v>1.100000000000001E-2</v>
      </c>
      <c r="D3" s="67">
        <v>9.099999999999997E-2</v>
      </c>
      <c r="E3" s="67">
        <v>-0.48299999999999998</v>
      </c>
      <c r="F3" s="67">
        <v>-0.23000000000000004</v>
      </c>
      <c r="G3" s="67">
        <v>-1.5699999999999998</v>
      </c>
      <c r="H3" s="67">
        <v>-0.84500000000000008</v>
      </c>
      <c r="I3" s="67">
        <v>-0.36499999999999999</v>
      </c>
      <c r="J3" s="67">
        <v>0.38700000000000001</v>
      </c>
      <c r="K3" s="67">
        <v>4.1199999999999992</v>
      </c>
      <c r="L3" s="67">
        <v>-1.0720000000000001</v>
      </c>
      <c r="M3" s="67">
        <v>3.7999999999999999E-2</v>
      </c>
      <c r="N3" s="67">
        <v>9.2999999999999999E-2</v>
      </c>
      <c r="O3" s="67">
        <v>0.502</v>
      </c>
      <c r="P3" s="67">
        <v>-0.46200000000000002</v>
      </c>
      <c r="Q3" s="67">
        <v>0.42900000000000005</v>
      </c>
      <c r="R3" s="67">
        <v>0.46599999999999997</v>
      </c>
      <c r="S3" s="67">
        <v>0.20599999999999999</v>
      </c>
      <c r="T3" s="67">
        <v>1.238</v>
      </c>
      <c r="U3" s="67">
        <v>0.27100000000000002</v>
      </c>
      <c r="V3" s="67">
        <v>-9.5000000000000001E-2</v>
      </c>
      <c r="W3" s="67">
        <v>4.673</v>
      </c>
      <c r="X3" s="67">
        <v>6.7420000000000009</v>
      </c>
      <c r="Y3" s="67">
        <v>4.2549999999999999</v>
      </c>
      <c r="Z3" s="67">
        <v>1.6000000000000014E-2</v>
      </c>
      <c r="AA3" s="67">
        <v>3.3000000000000002E-2</v>
      </c>
      <c r="AB3" s="67">
        <v>6.0000000000000026E-2</v>
      </c>
      <c r="AC3" s="67">
        <v>1.4400000000000002</v>
      </c>
      <c r="AD3" s="67">
        <v>0.75099999999999989</v>
      </c>
      <c r="AE3" s="67">
        <v>-0.83000000000000007</v>
      </c>
      <c r="AF3" s="67">
        <v>0.56200000000000006</v>
      </c>
      <c r="AG3" s="67">
        <v>1.1200000000000001</v>
      </c>
      <c r="AH3" s="67">
        <v>0.81600000000000006</v>
      </c>
      <c r="AI3" s="67">
        <v>1.33</v>
      </c>
      <c r="AJ3" s="67">
        <v>0.34100000000000003</v>
      </c>
      <c r="AK3" s="67">
        <v>0.14000000000000001</v>
      </c>
      <c r="AL3" s="67">
        <v>1.5509999999999997</v>
      </c>
      <c r="AM3" s="67">
        <v>5.7029999999999994</v>
      </c>
      <c r="AN3" s="67">
        <v>-0.55800000000000027</v>
      </c>
      <c r="AO3" s="67">
        <v>1.2519999999999998</v>
      </c>
      <c r="AP3" s="67">
        <v>1.427</v>
      </c>
    </row>
    <row r="4" spans="1:42" s="67" customFormat="1" ht="10.8" x14ac:dyDescent="0.2">
      <c r="A4" s="65">
        <v>3</v>
      </c>
      <c r="B4" s="67">
        <v>86.385999999999996</v>
      </c>
      <c r="C4" s="67">
        <v>85.667999999999992</v>
      </c>
      <c r="D4" s="67">
        <v>81.078000000000003</v>
      </c>
      <c r="E4" s="67">
        <v>81.158000000000001</v>
      </c>
      <c r="F4" s="67">
        <v>61.733000000000004</v>
      </c>
      <c r="G4" s="67">
        <v>63.222000000000008</v>
      </c>
      <c r="H4" s="67">
        <v>63.506000000000007</v>
      </c>
      <c r="I4" s="67">
        <v>82.406999999999996</v>
      </c>
      <c r="J4" s="67">
        <v>84.753999999999991</v>
      </c>
      <c r="K4" s="67">
        <v>129.69</v>
      </c>
      <c r="L4" s="67">
        <v>81.326999999999998</v>
      </c>
      <c r="M4" s="67">
        <v>85.01700000000001</v>
      </c>
      <c r="N4" s="67">
        <v>86.242000000000004</v>
      </c>
      <c r="O4" s="67">
        <v>82.078000000000003</v>
      </c>
      <c r="P4" s="67">
        <v>87.001999999999995</v>
      </c>
      <c r="Q4" s="67">
        <v>88.313000000000002</v>
      </c>
      <c r="R4" s="67">
        <v>94.697000000000003</v>
      </c>
      <c r="S4" s="67">
        <v>95.753999999999991</v>
      </c>
      <c r="T4" s="67">
        <v>65.119</v>
      </c>
      <c r="U4" s="67">
        <v>87.76</v>
      </c>
      <c r="V4" s="67">
        <v>85.050000000000011</v>
      </c>
      <c r="W4" s="67">
        <v>90.988</v>
      </c>
      <c r="X4" s="67">
        <v>77.356999999999999</v>
      </c>
      <c r="Y4" s="67">
        <v>89.317000000000007</v>
      </c>
      <c r="Z4" s="67">
        <v>85.699999999999989</v>
      </c>
      <c r="AA4" s="67">
        <v>85.24</v>
      </c>
      <c r="AB4" s="67">
        <v>85.471999999999994</v>
      </c>
      <c r="AC4" s="67">
        <v>76.531999999999996</v>
      </c>
      <c r="AD4" s="67">
        <v>83.784000000000006</v>
      </c>
      <c r="AE4" s="67">
        <v>116.11999999999999</v>
      </c>
      <c r="AF4" s="67">
        <v>82.051999999999992</v>
      </c>
      <c r="AG4" s="67">
        <v>90.42</v>
      </c>
      <c r="AH4" s="67">
        <v>87.86099999999999</v>
      </c>
      <c r="AI4" s="67">
        <v>125.58</v>
      </c>
      <c r="AJ4" s="67">
        <v>78.36</v>
      </c>
      <c r="AK4" s="67">
        <v>82.807000000000002</v>
      </c>
      <c r="AL4" s="67">
        <v>94.572999999999993</v>
      </c>
      <c r="AM4" s="67">
        <v>96.11</v>
      </c>
      <c r="AN4" s="67">
        <v>79.42</v>
      </c>
      <c r="AO4" s="67">
        <v>89.798999999999992</v>
      </c>
      <c r="AP4" s="67">
        <v>86.424000000000007</v>
      </c>
    </row>
    <row r="5" spans="1:42" s="67" customFormat="1" ht="10.8" x14ac:dyDescent="0.2">
      <c r="A5" s="65">
        <v>4</v>
      </c>
      <c r="B5" s="67">
        <v>11.676000000000002</v>
      </c>
      <c r="C5" s="67">
        <v>8.6460000000000008</v>
      </c>
      <c r="D5" s="67">
        <v>8.2680000000000007</v>
      </c>
      <c r="E5" s="67">
        <v>6.9930000000000003</v>
      </c>
      <c r="F5" s="67">
        <v>6.3040000000000003</v>
      </c>
      <c r="G5" s="67">
        <v>5.8940000000000001</v>
      </c>
      <c r="H5" s="67">
        <v>6.1639999999999997</v>
      </c>
      <c r="I5" s="67">
        <v>7.4130000000000003</v>
      </c>
      <c r="J5" s="67">
        <v>7.5030000000000001</v>
      </c>
      <c r="K5" s="67">
        <v>17.561</v>
      </c>
      <c r="L5" s="67">
        <v>7.0910000000000002</v>
      </c>
      <c r="M5" s="67">
        <v>7.0640000000000001</v>
      </c>
      <c r="N5" s="67">
        <v>7.3220000000000001</v>
      </c>
      <c r="O5" s="67">
        <v>6.9450000000000003</v>
      </c>
      <c r="P5" s="67">
        <v>8.1630000000000003</v>
      </c>
      <c r="Q5" s="67">
        <v>11.253</v>
      </c>
      <c r="R5" s="67">
        <v>12.097</v>
      </c>
      <c r="S5" s="67">
        <v>12.093999999999999</v>
      </c>
      <c r="T5" s="67">
        <v>5.71</v>
      </c>
      <c r="U5" s="67">
        <v>7.0750000000000002</v>
      </c>
      <c r="V5" s="67">
        <v>6.7759999999999998</v>
      </c>
      <c r="W5" s="67">
        <v>11.247999999999999</v>
      </c>
      <c r="X5" s="67">
        <v>11.467000000000001</v>
      </c>
      <c r="Y5" s="67">
        <v>10.796999999999999</v>
      </c>
      <c r="Z5" s="67">
        <v>7.1960000000000006</v>
      </c>
      <c r="AA5" s="67">
        <v>7.2210000000000001</v>
      </c>
      <c r="AB5" s="67">
        <v>7.15</v>
      </c>
      <c r="AC5" s="67">
        <v>7.3810000000000002</v>
      </c>
      <c r="AD5" s="67">
        <v>8.1509999999999998</v>
      </c>
      <c r="AE5" s="67">
        <v>6.484</v>
      </c>
      <c r="AF5" s="67">
        <v>7.5919999999999996</v>
      </c>
      <c r="AG5" s="67">
        <v>9.202</v>
      </c>
      <c r="AH5" s="67">
        <v>7.3410000000000002</v>
      </c>
      <c r="AI5" s="67">
        <v>12.154</v>
      </c>
      <c r="AJ5" s="67">
        <v>6.7469999999999999</v>
      </c>
      <c r="AK5" s="67">
        <v>7.069</v>
      </c>
      <c r="AL5" s="67">
        <v>8.0879999999999992</v>
      </c>
      <c r="AM5" s="67">
        <v>14.420999999999999</v>
      </c>
      <c r="AN5" s="67">
        <v>6.2929999999999993</v>
      </c>
      <c r="AO5" s="67">
        <v>9.2249999999999996</v>
      </c>
      <c r="AP5" s="67">
        <v>8.9340000000000011</v>
      </c>
    </row>
    <row r="6" spans="1:42" s="67" customFormat="1" ht="10.8" x14ac:dyDescent="0.2">
      <c r="A6" s="65">
        <v>5</v>
      </c>
      <c r="B6" s="67">
        <v>3.6759999999999993</v>
      </c>
      <c r="C6" s="67">
        <v>1.0569999999999999</v>
      </c>
      <c r="D6" s="67">
        <v>0.82199999999999984</v>
      </c>
      <c r="E6" s="67">
        <v>0.60000000000000009</v>
      </c>
      <c r="F6" s="67">
        <v>3.282</v>
      </c>
      <c r="G6" s="67">
        <v>3.01</v>
      </c>
      <c r="H6" s="67">
        <v>2.0880000000000001</v>
      </c>
      <c r="I6" s="67">
        <v>0.505</v>
      </c>
      <c r="J6" s="67">
        <v>0.82499999999999996</v>
      </c>
      <c r="K6" s="67">
        <v>7.8199999999999985</v>
      </c>
      <c r="L6" s="67">
        <v>0.35799999999999998</v>
      </c>
      <c r="M6" s="67">
        <v>0.748</v>
      </c>
      <c r="N6" s="67">
        <v>0.86699999999999999</v>
      </c>
      <c r="O6" s="67">
        <v>1.1759999999999999</v>
      </c>
      <c r="P6" s="67">
        <v>0.60099999999999998</v>
      </c>
      <c r="Q6" s="67">
        <v>1.6949999999999998</v>
      </c>
      <c r="R6" s="67">
        <v>1.633</v>
      </c>
      <c r="S6" s="67">
        <v>1.6869999999999998</v>
      </c>
      <c r="T6" s="67">
        <v>1.8980000000000001</v>
      </c>
      <c r="U6" s="67">
        <v>0.48799999999999999</v>
      </c>
      <c r="V6" s="67">
        <v>0.86899999999999999</v>
      </c>
      <c r="W6" s="67">
        <v>2.4889999999999999</v>
      </c>
      <c r="X6" s="67">
        <v>2.08</v>
      </c>
      <c r="Y6" s="67">
        <v>2.2190000000000003</v>
      </c>
      <c r="Z6" s="67">
        <v>0.76</v>
      </c>
      <c r="AA6" s="67">
        <v>0.77200000000000002</v>
      </c>
      <c r="AB6" s="67">
        <v>0.76200000000000001</v>
      </c>
      <c r="AC6" s="67">
        <v>2.5330000000000004</v>
      </c>
      <c r="AD6" s="67">
        <v>2.57</v>
      </c>
      <c r="AE6" s="67">
        <v>3.7199999999999998</v>
      </c>
      <c r="AF6" s="67">
        <v>1.3760000000000001</v>
      </c>
      <c r="AG6" s="67">
        <v>3.1430000000000002</v>
      </c>
      <c r="AH6" s="67">
        <v>1.411</v>
      </c>
      <c r="AI6" s="67">
        <v>2.9449999999999985</v>
      </c>
      <c r="AJ6" s="67">
        <v>0.83100000000000007</v>
      </c>
      <c r="AK6" s="67">
        <v>0.89400000000000002</v>
      </c>
      <c r="AL6" s="67">
        <v>1.5649999999999997</v>
      </c>
      <c r="AM6" s="67">
        <v>3.4559999999999995</v>
      </c>
      <c r="AN6" s="67">
        <v>0.42599999999999971</v>
      </c>
      <c r="AO6" s="67">
        <v>1.415</v>
      </c>
      <c r="AP6" s="67">
        <v>1.4830000000000001</v>
      </c>
    </row>
    <row r="7" spans="1:42" s="67" customFormat="1" ht="10.8" x14ac:dyDescent="0.2">
      <c r="A7" s="65">
        <v>6</v>
      </c>
      <c r="B7" s="67">
        <v>3.8259999999999996</v>
      </c>
      <c r="C7" s="67">
        <v>0.34899999999999987</v>
      </c>
      <c r="D7" s="67">
        <v>-0.43100000000000005</v>
      </c>
      <c r="E7" s="67">
        <v>-4.3999999999999984E-2</v>
      </c>
      <c r="F7" s="67">
        <v>2.0629999999999997</v>
      </c>
      <c r="G7" s="67">
        <v>1.65</v>
      </c>
      <c r="H7" s="67">
        <v>1.7259999999999998</v>
      </c>
      <c r="I7" s="67">
        <v>0.19900000000000007</v>
      </c>
      <c r="J7" s="67">
        <v>0.26300000000000001</v>
      </c>
      <c r="K7" s="67">
        <v>-6.0100000000000016</v>
      </c>
      <c r="L7" s="67">
        <v>-0.47899999999999998</v>
      </c>
      <c r="M7" s="67">
        <v>0.219</v>
      </c>
      <c r="N7" s="67">
        <v>0.17600000000000002</v>
      </c>
      <c r="O7" s="67">
        <v>0.84399999999999997</v>
      </c>
      <c r="P7" s="67">
        <v>2.0000000000000018E-3</v>
      </c>
      <c r="Q7" s="67">
        <v>0.58599999999999997</v>
      </c>
      <c r="R7" s="67">
        <v>0.59599999999999997</v>
      </c>
      <c r="S7" s="67">
        <v>0.65100000000000002</v>
      </c>
      <c r="T7" s="67">
        <v>1.286</v>
      </c>
      <c r="U7" s="67">
        <v>-0.252</v>
      </c>
      <c r="V7" s="67">
        <v>0.16600000000000004</v>
      </c>
      <c r="W7" s="67">
        <v>1.655</v>
      </c>
      <c r="X7" s="67">
        <v>1.9930000000000001</v>
      </c>
      <c r="Y7" s="67">
        <v>1.387</v>
      </c>
      <c r="Z7" s="67">
        <v>0.11299999999999999</v>
      </c>
      <c r="AA7" s="67">
        <v>0.129</v>
      </c>
      <c r="AB7" s="67">
        <v>5.5000000000000021E-2</v>
      </c>
      <c r="AC7" s="67">
        <v>1.8010000000000002</v>
      </c>
      <c r="AD7" s="67">
        <v>1.3740000000000001</v>
      </c>
      <c r="AE7" s="67">
        <v>2.125</v>
      </c>
      <c r="AF7" s="67">
        <v>0.75900000000000001</v>
      </c>
      <c r="AG7" s="67">
        <v>-0.46499999999999986</v>
      </c>
      <c r="AH7" s="67">
        <v>-1.0279999999999998</v>
      </c>
      <c r="AI7" s="67">
        <v>-2.9500000000000011</v>
      </c>
      <c r="AJ7" s="67">
        <v>0.14000000000000001</v>
      </c>
      <c r="AK7" s="67">
        <v>3.8000000000000034E-2</v>
      </c>
      <c r="AL7" s="67">
        <v>1.2559999999999998</v>
      </c>
      <c r="AM7" s="67">
        <v>-1.2000000000000011</v>
      </c>
      <c r="AN7" s="67">
        <v>0.31099999999999994</v>
      </c>
      <c r="AO7" s="67">
        <v>1.0190000000000001</v>
      </c>
      <c r="AP7" s="67">
        <v>1.0179999999999998</v>
      </c>
    </row>
    <row r="8" spans="1:42" s="67" customFormat="1" ht="10.8" x14ac:dyDescent="0.2">
      <c r="A8" s="65">
        <v>7</v>
      </c>
      <c r="B8" s="67">
        <v>60.036000000000001</v>
      </c>
      <c r="C8" s="67">
        <v>81.867999999999995</v>
      </c>
      <c r="D8" s="67">
        <v>78.548000000000002</v>
      </c>
      <c r="E8" s="67">
        <v>79.608000000000004</v>
      </c>
      <c r="F8" s="67">
        <v>54.403000000000006</v>
      </c>
      <c r="G8" s="67">
        <v>55.442</v>
      </c>
      <c r="H8" s="67">
        <v>58.216000000000001</v>
      </c>
      <c r="I8" s="67">
        <v>81.596999999999994</v>
      </c>
      <c r="J8" s="67">
        <v>84.384</v>
      </c>
      <c r="K8" s="67">
        <v>120.19</v>
      </c>
      <c r="L8" s="67">
        <v>79.396999999999991</v>
      </c>
      <c r="M8" s="67">
        <v>82.437000000000012</v>
      </c>
      <c r="N8" s="67">
        <v>85.591999999999999</v>
      </c>
      <c r="O8" s="67">
        <v>81.748000000000005</v>
      </c>
      <c r="P8" s="67">
        <v>85.301999999999992</v>
      </c>
      <c r="Q8" s="67">
        <v>84.173000000000002</v>
      </c>
      <c r="R8" s="67">
        <v>90.387</v>
      </c>
      <c r="S8" s="67">
        <v>91.744</v>
      </c>
      <c r="T8" s="67">
        <v>64.869</v>
      </c>
      <c r="U8" s="67">
        <v>85.79</v>
      </c>
      <c r="V8" s="67">
        <v>84.79</v>
      </c>
      <c r="W8" s="67">
        <v>86.128</v>
      </c>
      <c r="X8" s="67">
        <v>73.176999999999992</v>
      </c>
      <c r="Y8" s="67">
        <v>84.197000000000003</v>
      </c>
      <c r="Z8" s="67">
        <v>84</v>
      </c>
      <c r="AA8" s="67">
        <v>83.82</v>
      </c>
      <c r="AB8" s="67">
        <v>83.262</v>
      </c>
      <c r="AC8" s="67">
        <v>74.992000000000004</v>
      </c>
      <c r="AD8" s="67">
        <v>83.284000000000006</v>
      </c>
      <c r="AE8" s="67">
        <v>108.1</v>
      </c>
      <c r="AF8" s="67">
        <v>82.161999999999992</v>
      </c>
      <c r="AG8" s="67">
        <v>86.3</v>
      </c>
      <c r="AH8" s="67">
        <v>87.241</v>
      </c>
      <c r="AI8" s="67">
        <v>131.47999999999999</v>
      </c>
      <c r="AJ8" s="67">
        <v>73.02</v>
      </c>
      <c r="AK8" s="67">
        <v>81.337000000000003</v>
      </c>
      <c r="AL8" s="67">
        <v>89.442999999999998</v>
      </c>
      <c r="AM8" s="67">
        <v>91.97</v>
      </c>
      <c r="AN8" s="67">
        <v>78.02</v>
      </c>
      <c r="AO8" s="67">
        <v>84.778999999999996</v>
      </c>
      <c r="AP8" s="67">
        <v>80.954000000000008</v>
      </c>
    </row>
    <row r="9" spans="1:42" s="67" customFormat="1" ht="10.8" x14ac:dyDescent="0.2">
      <c r="A9" s="65">
        <v>8</v>
      </c>
      <c r="B9" s="67">
        <v>3.7359999999999998</v>
      </c>
      <c r="C9" s="67">
        <v>3.9639999999999995</v>
      </c>
      <c r="D9" s="67">
        <v>4.1680000000000001</v>
      </c>
      <c r="E9" s="67">
        <v>3.468</v>
      </c>
      <c r="F9" s="67">
        <v>4.7440000000000007</v>
      </c>
      <c r="G9" s="67">
        <v>4.4969999999999999</v>
      </c>
      <c r="H9" s="67">
        <v>4.9119999999999999</v>
      </c>
      <c r="I9" s="67">
        <v>4.1050000000000004</v>
      </c>
      <c r="J9" s="67">
        <v>3.9349999999999996</v>
      </c>
      <c r="K9" s="67">
        <v>10.181999999999999</v>
      </c>
      <c r="L9" s="67">
        <v>2.956</v>
      </c>
      <c r="M9" s="67">
        <v>3.7119999999999997</v>
      </c>
      <c r="N9" s="67">
        <v>3.9939999999999998</v>
      </c>
      <c r="O9" s="67">
        <v>4.2149999999999999</v>
      </c>
      <c r="P9" s="67">
        <v>3.7759999999999998</v>
      </c>
      <c r="Q9" s="67">
        <v>4.7709999999999999</v>
      </c>
      <c r="R9" s="67">
        <v>5.21</v>
      </c>
      <c r="S9" s="67">
        <v>5.1050000000000004</v>
      </c>
      <c r="T9" s="67">
        <v>3.2250000000000001</v>
      </c>
      <c r="U9" s="67">
        <v>3.609</v>
      </c>
      <c r="V9" s="67">
        <v>3.7709999999999999</v>
      </c>
      <c r="W9" s="67">
        <v>5.1509999999999998</v>
      </c>
      <c r="X9" s="67">
        <v>4.9400000000000004</v>
      </c>
      <c r="Y9" s="67">
        <v>4.9850000000000003</v>
      </c>
      <c r="Z9" s="67">
        <v>3.8360000000000003</v>
      </c>
      <c r="AA9" s="67">
        <v>3.8849999999999998</v>
      </c>
      <c r="AB9" s="67">
        <v>3.8120000000000003</v>
      </c>
      <c r="AC9" s="67">
        <v>3.8020000000000005</v>
      </c>
      <c r="AD9" s="67">
        <v>4.1429999999999998</v>
      </c>
      <c r="AE9" s="67">
        <v>7.9329999999999998</v>
      </c>
      <c r="AF9" s="67">
        <v>4.1269999999999998</v>
      </c>
      <c r="AG9" s="67">
        <v>2.5510000000000002</v>
      </c>
      <c r="AH9" s="67">
        <v>4.2919999999999998</v>
      </c>
      <c r="AI9" s="67">
        <v>12.494999999999999</v>
      </c>
      <c r="AJ9" s="67">
        <v>3.4180000000000001</v>
      </c>
      <c r="AK9" s="67">
        <v>3.8490000000000002</v>
      </c>
      <c r="AL9" s="67">
        <v>3.7359999999999998</v>
      </c>
      <c r="AM9" s="67">
        <v>7.76</v>
      </c>
      <c r="AN9" s="67">
        <v>2.7030000000000003</v>
      </c>
      <c r="AO9" s="67">
        <v>4.5910000000000002</v>
      </c>
      <c r="AP9" s="67">
        <v>4.5839999999999996</v>
      </c>
    </row>
    <row r="10" spans="1:42" s="67" customFormat="1" ht="10.8" x14ac:dyDescent="0.2">
      <c r="A10" s="65">
        <v>9</v>
      </c>
      <c r="B10" s="67">
        <v>1.8489999999999993</v>
      </c>
      <c r="C10" s="67">
        <v>0.31599999999999995</v>
      </c>
      <c r="D10" s="67">
        <v>-0.14600000000000013</v>
      </c>
      <c r="E10" s="67">
        <v>-9.2000000000000026E-2</v>
      </c>
      <c r="F10" s="67">
        <v>-1.1950000000000001</v>
      </c>
      <c r="G10" s="67">
        <v>-1.7269999999999999</v>
      </c>
      <c r="H10" s="67">
        <v>-1.4280000000000002</v>
      </c>
      <c r="I10" s="67">
        <v>0.52399999999999991</v>
      </c>
      <c r="J10" s="67">
        <v>0.434</v>
      </c>
      <c r="K10" s="67">
        <v>-4.1000000000000014</v>
      </c>
      <c r="L10" s="67">
        <v>-0.68399999999999994</v>
      </c>
      <c r="M10" s="67">
        <v>0.308</v>
      </c>
      <c r="N10" s="67">
        <v>0.505</v>
      </c>
      <c r="O10" s="67">
        <v>0.69</v>
      </c>
      <c r="P10" s="67">
        <v>0.45899999999999985</v>
      </c>
      <c r="Q10" s="67">
        <v>0.84099999999999997</v>
      </c>
      <c r="R10" s="67">
        <v>1.014</v>
      </c>
      <c r="S10" s="67">
        <v>0.61399999999999999</v>
      </c>
      <c r="T10" s="67">
        <v>1.147</v>
      </c>
      <c r="U10" s="67">
        <v>-0.13700000000000001</v>
      </c>
      <c r="V10" s="67">
        <v>0.39</v>
      </c>
      <c r="W10" s="67">
        <v>1.6420000000000001</v>
      </c>
      <c r="X10" s="67">
        <v>3.3639999999999999</v>
      </c>
      <c r="Y10" s="67">
        <v>1.3539999999999999</v>
      </c>
      <c r="Z10" s="67">
        <v>0.41000000000000003</v>
      </c>
      <c r="AA10" s="67">
        <v>0.39299999999999996</v>
      </c>
      <c r="AB10" s="67">
        <v>0.379</v>
      </c>
      <c r="AC10" s="67">
        <v>1.0870000000000002</v>
      </c>
      <c r="AD10" s="67">
        <v>0.77300000000000013</v>
      </c>
      <c r="AE10" s="67">
        <v>-1.8100000000000005</v>
      </c>
      <c r="AF10" s="67">
        <v>0.83600000000000008</v>
      </c>
      <c r="AG10" s="67">
        <v>0.86099999999999977</v>
      </c>
      <c r="AH10" s="67">
        <v>0.96199999999999997</v>
      </c>
      <c r="AI10" s="67">
        <v>0.19999999999999929</v>
      </c>
      <c r="AJ10" s="67">
        <v>0.378</v>
      </c>
      <c r="AK10" s="67">
        <v>0.25700000000000001</v>
      </c>
      <c r="AL10" s="67">
        <v>1.2299999999999998</v>
      </c>
      <c r="AM10" s="67">
        <v>3.5990000000000002</v>
      </c>
      <c r="AN10" s="67">
        <v>0.21899999999999986</v>
      </c>
      <c r="AO10" s="67">
        <v>1.5539999999999998</v>
      </c>
      <c r="AP10" s="67">
        <v>1.0819999999999999</v>
      </c>
    </row>
    <row r="11" spans="1:42" s="67" customFormat="1" ht="10.8" x14ac:dyDescent="0.2">
      <c r="A11" s="65">
        <v>10</v>
      </c>
      <c r="B11" s="67">
        <v>-0.34799999999999986</v>
      </c>
      <c r="C11" s="67">
        <v>0.27100000000000002</v>
      </c>
      <c r="D11" s="67">
        <v>-0.55200000000000005</v>
      </c>
      <c r="E11" s="67">
        <v>-0.30200000000000005</v>
      </c>
      <c r="F11" s="67">
        <v>2.2509999999999999</v>
      </c>
      <c r="G11" s="67">
        <v>2.319</v>
      </c>
      <c r="H11" s="67">
        <v>2.1879999999999997</v>
      </c>
      <c r="I11" s="67">
        <v>0.15500000000000003</v>
      </c>
      <c r="J11" s="67">
        <v>0.124</v>
      </c>
      <c r="K11" s="67">
        <v>1.7300000000000004</v>
      </c>
      <c r="L11" s="67">
        <v>-0.33899999999999997</v>
      </c>
      <c r="M11" s="67">
        <v>0.16900000000000001</v>
      </c>
      <c r="N11" s="67">
        <v>0.22900000000000001</v>
      </c>
      <c r="O11" s="67">
        <v>2.8999999999999998E-2</v>
      </c>
      <c r="P11" s="67">
        <v>-3.0000000000000027E-2</v>
      </c>
      <c r="Q11" s="67">
        <v>0.221</v>
      </c>
      <c r="R11" s="67">
        <v>0.34899999999999998</v>
      </c>
      <c r="S11" s="67">
        <v>0.24399999999999999</v>
      </c>
      <c r="T11" s="67">
        <v>0.41900000000000004</v>
      </c>
      <c r="U11" s="67">
        <v>-0.184</v>
      </c>
      <c r="V11" s="67">
        <v>0.27600000000000002</v>
      </c>
      <c r="W11" s="67">
        <v>1.605</v>
      </c>
      <c r="X11" s="67">
        <v>2.6360000000000001</v>
      </c>
      <c r="Y11" s="67">
        <v>1.3149999999999999</v>
      </c>
      <c r="Z11" s="67">
        <v>5.4999999999999993E-2</v>
      </c>
      <c r="AA11" s="67">
        <v>5.8999999999999997E-2</v>
      </c>
      <c r="AB11" s="67">
        <v>2.8999999999999998E-2</v>
      </c>
      <c r="AC11" s="67">
        <v>1.2400000000000002</v>
      </c>
      <c r="AD11" s="67">
        <v>1.0509999999999999</v>
      </c>
      <c r="AE11" s="67">
        <v>5.0699999999999994</v>
      </c>
      <c r="AF11" s="67">
        <v>0.127</v>
      </c>
      <c r="AG11" s="67">
        <v>1.5940000000000003</v>
      </c>
      <c r="AH11" s="67">
        <v>1.292</v>
      </c>
      <c r="AI11" s="67">
        <v>-4.3200000000000021</v>
      </c>
      <c r="AJ11" s="67">
        <v>0.12</v>
      </c>
      <c r="AK11" s="67">
        <v>2.1000000000000019E-2</v>
      </c>
      <c r="AL11" s="67">
        <v>0.37799999999999967</v>
      </c>
      <c r="AM11" s="67">
        <v>-6.0000000000000497E-2</v>
      </c>
      <c r="AN11" s="67">
        <v>1.9999999999997797E-3</v>
      </c>
      <c r="AO11" s="67">
        <v>1.2570000000000001</v>
      </c>
      <c r="AP11" s="67">
        <v>1.6269999999999998</v>
      </c>
    </row>
    <row r="12" spans="1:42" s="67" customFormat="1" ht="10.8" x14ac:dyDescent="0.2">
      <c r="A12" s="65">
        <v>11</v>
      </c>
      <c r="B12" s="67">
        <v>52.965999999999994</v>
      </c>
      <c r="C12" s="67">
        <v>78.177999999999997</v>
      </c>
      <c r="D12" s="67">
        <v>72.897999999999996</v>
      </c>
      <c r="E12" s="67">
        <v>77.048000000000002</v>
      </c>
      <c r="F12" s="67">
        <v>55.953000000000003</v>
      </c>
      <c r="G12" s="67">
        <v>58.422000000000004</v>
      </c>
      <c r="H12" s="67">
        <v>52.886000000000003</v>
      </c>
      <c r="I12" s="67">
        <v>77.167000000000002</v>
      </c>
      <c r="J12" s="67">
        <v>79.763999999999996</v>
      </c>
      <c r="K12" s="67">
        <v>103.59</v>
      </c>
      <c r="L12" s="67">
        <v>75.11699999999999</v>
      </c>
      <c r="M12" s="67">
        <v>77.047000000000011</v>
      </c>
      <c r="N12" s="67">
        <v>81.531999999999996</v>
      </c>
      <c r="O12" s="67">
        <v>77.578000000000003</v>
      </c>
      <c r="P12" s="67">
        <v>80.432000000000002</v>
      </c>
      <c r="Q12" s="67">
        <v>77.503</v>
      </c>
      <c r="R12" s="67">
        <v>84.707000000000008</v>
      </c>
      <c r="S12" s="67">
        <v>84.793999999999997</v>
      </c>
      <c r="T12" s="67">
        <v>58.228999999999999</v>
      </c>
      <c r="U12" s="67">
        <v>80.740000000000009</v>
      </c>
      <c r="V12" s="67">
        <v>80.63000000000001</v>
      </c>
      <c r="W12" s="67">
        <v>81.658000000000001</v>
      </c>
      <c r="X12" s="67">
        <v>68.556999999999988</v>
      </c>
      <c r="Y12" s="67">
        <v>79.856999999999999</v>
      </c>
      <c r="Z12" s="67">
        <v>79.699999999999989</v>
      </c>
      <c r="AA12" s="67">
        <v>79.53</v>
      </c>
      <c r="AB12" s="67">
        <v>78.402000000000001</v>
      </c>
      <c r="AC12" s="67">
        <v>67.962000000000003</v>
      </c>
      <c r="AD12" s="67">
        <v>74.614000000000004</v>
      </c>
      <c r="AE12" s="67">
        <v>99.61</v>
      </c>
      <c r="AF12" s="67">
        <v>77.771999999999991</v>
      </c>
      <c r="AG12" s="67">
        <v>83.18</v>
      </c>
      <c r="AH12" s="67">
        <v>82.411000000000001</v>
      </c>
      <c r="AI12" s="67">
        <v>122.08</v>
      </c>
      <c r="AJ12" s="67">
        <v>65.56</v>
      </c>
      <c r="AK12" s="67">
        <v>77.316999999999993</v>
      </c>
      <c r="AL12" s="67">
        <v>84.082999999999998</v>
      </c>
      <c r="AM12" s="67">
        <v>83.97</v>
      </c>
      <c r="AN12" s="67">
        <v>73.59</v>
      </c>
      <c r="AO12" s="67">
        <v>79.678999999999988</v>
      </c>
      <c r="AP12" s="67">
        <v>75.724000000000004</v>
      </c>
    </row>
    <row r="13" spans="1:42" s="67" customFormat="1" ht="10.8" x14ac:dyDescent="0.2">
      <c r="A13" s="65">
        <v>12</v>
      </c>
      <c r="B13" s="67">
        <v>6.0260000000000007</v>
      </c>
      <c r="C13" s="67">
        <v>4.1529999999999996</v>
      </c>
      <c r="D13" s="67">
        <v>4.3870000000000005</v>
      </c>
      <c r="E13" s="67">
        <v>3.9419999999999997</v>
      </c>
      <c r="F13" s="67">
        <v>4.0910000000000002</v>
      </c>
      <c r="G13" s="67">
        <v>3.8410000000000002</v>
      </c>
      <c r="H13" s="67">
        <v>4.3460000000000001</v>
      </c>
      <c r="I13" s="67">
        <v>3.7029999999999998</v>
      </c>
      <c r="J13" s="67">
        <v>3.9029999999999996</v>
      </c>
      <c r="K13" s="67">
        <v>-2.1900000000000013</v>
      </c>
      <c r="L13" s="67">
        <v>3.4529999999999998</v>
      </c>
      <c r="M13" s="67">
        <v>3.7279999999999998</v>
      </c>
      <c r="N13" s="67">
        <v>3.7350000000000003</v>
      </c>
      <c r="O13" s="67">
        <v>4.1619999999999999</v>
      </c>
      <c r="P13" s="67">
        <v>4.1459999999999999</v>
      </c>
      <c r="Q13" s="67">
        <v>4.6719999999999997</v>
      </c>
      <c r="R13" s="67">
        <v>5.1869999999999994</v>
      </c>
      <c r="S13" s="67">
        <v>5.1640000000000006</v>
      </c>
      <c r="T13" s="67">
        <v>4.2830000000000004</v>
      </c>
      <c r="U13" s="67">
        <v>4.0040000000000004</v>
      </c>
      <c r="V13" s="67">
        <v>3.7480000000000002</v>
      </c>
      <c r="W13" s="67">
        <v>5.5149999999999997</v>
      </c>
      <c r="X13" s="67">
        <v>6.6189999999999998</v>
      </c>
      <c r="Y13" s="67">
        <v>5.3479999999999999</v>
      </c>
      <c r="Z13" s="67">
        <v>3.7880000000000003</v>
      </c>
      <c r="AA13" s="67">
        <v>3.8479999999999999</v>
      </c>
      <c r="AB13" s="67">
        <v>3.653</v>
      </c>
      <c r="AC13" s="67">
        <v>4.0810000000000004</v>
      </c>
      <c r="AD13" s="67">
        <v>5.343</v>
      </c>
      <c r="AE13" s="67">
        <v>0.24000000000000021</v>
      </c>
      <c r="AF13" s="67">
        <v>4.58</v>
      </c>
      <c r="AG13" s="67">
        <v>5.702</v>
      </c>
      <c r="AH13" s="67">
        <v>4.069</v>
      </c>
      <c r="AI13" s="67">
        <v>6.4519999999999991</v>
      </c>
      <c r="AJ13" s="67">
        <v>3.3520000000000003</v>
      </c>
      <c r="AK13" s="67">
        <v>3.3340000000000001</v>
      </c>
      <c r="AL13" s="67">
        <v>2.6739999999999999</v>
      </c>
      <c r="AM13" s="67">
        <v>3.2859999999999996</v>
      </c>
      <c r="AN13" s="67">
        <v>3.8629999999999995</v>
      </c>
      <c r="AO13" s="67">
        <v>4.7970000000000006</v>
      </c>
      <c r="AP13" s="67">
        <v>4.7690000000000001</v>
      </c>
    </row>
    <row r="14" spans="1:42" s="67" customFormat="1" ht="10.8" x14ac:dyDescent="0.2">
      <c r="A14" s="66" t="s">
        <v>178</v>
      </c>
      <c r="B14" s="67">
        <v>-0.45599999999999952</v>
      </c>
      <c r="C14" s="67">
        <v>-3.0000000000000027E-3</v>
      </c>
      <c r="D14" s="67">
        <v>0.68300000000000005</v>
      </c>
      <c r="E14" s="67">
        <v>-0.14100000000000001</v>
      </c>
      <c r="F14" s="67">
        <v>-8.4000000000000019E-2</v>
      </c>
      <c r="G14" s="67">
        <v>0.48799999999999999</v>
      </c>
      <c r="H14" s="67">
        <v>4.0999999999999925E-2</v>
      </c>
      <c r="I14" s="67">
        <v>0.69899999999999995</v>
      </c>
      <c r="J14" s="67">
        <v>0.20500000000000002</v>
      </c>
      <c r="K14" s="67">
        <v>-4.2100000000000009</v>
      </c>
      <c r="L14" s="67">
        <v>0.251</v>
      </c>
      <c r="M14" s="67">
        <v>0.36199999999999999</v>
      </c>
      <c r="N14" s="67">
        <v>0.38300000000000001</v>
      </c>
      <c r="O14" s="67">
        <v>0.68299999999999994</v>
      </c>
      <c r="P14" s="67">
        <v>0.66900000000000004</v>
      </c>
      <c r="Q14" s="67">
        <v>0.183</v>
      </c>
      <c r="R14" s="67">
        <v>0.48599999999999999</v>
      </c>
      <c r="S14" s="67">
        <v>0.38</v>
      </c>
      <c r="T14" s="67">
        <v>-0.31500000000000006</v>
      </c>
      <c r="U14" s="67">
        <v>-0.27200000000000002</v>
      </c>
      <c r="V14" s="67">
        <v>0.19900000000000001</v>
      </c>
      <c r="W14" s="67">
        <v>0.996</v>
      </c>
      <c r="X14" s="67">
        <v>-1.1280000000000001</v>
      </c>
      <c r="Y14" s="67">
        <v>0.82300000000000006</v>
      </c>
      <c r="Z14" s="67">
        <v>0.25900000000000001</v>
      </c>
      <c r="AA14" s="67">
        <v>0.23799999999999999</v>
      </c>
      <c r="AB14" s="67">
        <v>0.20699999999999999</v>
      </c>
      <c r="AC14" s="67">
        <v>0.30200000000000005</v>
      </c>
      <c r="AD14" s="67">
        <v>1.462</v>
      </c>
      <c r="AE14" s="67">
        <v>-2.75</v>
      </c>
      <c r="AF14" s="67">
        <v>0.65700000000000003</v>
      </c>
      <c r="AG14" s="67">
        <v>-0.37999999999999989</v>
      </c>
      <c r="AH14" s="67">
        <v>0.20399999999999996</v>
      </c>
      <c r="AI14" s="67">
        <v>-2.3200000000000003</v>
      </c>
      <c r="AJ14" s="67">
        <v>0.21600000000000008</v>
      </c>
      <c r="AK14" s="67">
        <v>0.14100000000000001</v>
      </c>
      <c r="AL14" s="67">
        <v>0.29999999999999982</v>
      </c>
      <c r="AM14" s="67">
        <v>-1.6600000000000001</v>
      </c>
      <c r="AN14" s="67">
        <v>-0.14300000000000024</v>
      </c>
      <c r="AO14" s="67">
        <v>0.85399999999999998</v>
      </c>
      <c r="AP14" s="67">
        <v>0.47899999999999998</v>
      </c>
    </row>
    <row r="15" spans="1:42" s="30" customFormat="1" ht="11.4" x14ac:dyDescent="0.25"/>
    <row r="16" spans="1:42" s="64" customFormat="1" ht="11.4" x14ac:dyDescent="0.25">
      <c r="A16" s="64" t="s">
        <v>179</v>
      </c>
      <c r="B16" s="64">
        <f>3*(AVERAGE(B14,B2:B3))</f>
        <v>2.4960000000000004</v>
      </c>
      <c r="C16" s="64">
        <f t="shared" ref="C16:AP16" si="0">3*(AVERAGE(C14,C2:C3))</f>
        <v>-0.42200000000000004</v>
      </c>
      <c r="D16" s="64">
        <f t="shared" si="0"/>
        <v>0.96399999999999997</v>
      </c>
      <c r="E16" s="64">
        <f t="shared" si="0"/>
        <v>-0.746</v>
      </c>
      <c r="F16" s="64">
        <f t="shared" si="0"/>
        <v>-0.80200000000000005</v>
      </c>
      <c r="G16" s="64">
        <f t="shared" si="0"/>
        <v>-2.3279999999999998</v>
      </c>
      <c r="H16" s="64">
        <f t="shared" si="0"/>
        <v>-1.7660000000000005</v>
      </c>
      <c r="I16" s="64">
        <f t="shared" si="0"/>
        <v>0.42599999999999993</v>
      </c>
      <c r="J16" s="64">
        <f t="shared" si="0"/>
        <v>0.95500000000000007</v>
      </c>
      <c r="K16" s="64">
        <f t="shared" si="0"/>
        <v>10.299999999999997</v>
      </c>
      <c r="L16" s="64">
        <f t="shared" si="0"/>
        <v>-1.4329999999999998</v>
      </c>
      <c r="M16" s="64">
        <f t="shared" si="0"/>
        <v>0.48799999999999999</v>
      </c>
      <c r="N16" s="64">
        <f t="shared" si="0"/>
        <v>0.85299999999999998</v>
      </c>
      <c r="O16" s="64">
        <f t="shared" si="0"/>
        <v>1.7450000000000001</v>
      </c>
      <c r="P16" s="64">
        <f t="shared" si="0"/>
        <v>0.28099999999999997</v>
      </c>
      <c r="Q16" s="64">
        <f t="shared" si="0"/>
        <v>1.0070000000000001</v>
      </c>
      <c r="R16" s="64">
        <f t="shared" si="0"/>
        <v>1.3780000000000001</v>
      </c>
      <c r="S16" s="64">
        <f t="shared" si="0"/>
        <v>0.93799999999999994</v>
      </c>
      <c r="T16" s="64">
        <f t="shared" si="0"/>
        <v>2.4529999999999998</v>
      </c>
      <c r="U16" s="64">
        <f t="shared" si="0"/>
        <v>-3.7999999999999978E-2</v>
      </c>
      <c r="V16" s="64">
        <f t="shared" si="0"/>
        <v>-5.8999999999999969E-2</v>
      </c>
      <c r="W16" s="64">
        <f t="shared" si="0"/>
        <v>10.788</v>
      </c>
      <c r="X16" s="64">
        <f t="shared" si="0"/>
        <v>9.3590000000000018</v>
      </c>
      <c r="Y16" s="64">
        <f t="shared" si="0"/>
        <v>9.7360000000000007</v>
      </c>
      <c r="Z16" s="64">
        <f t="shared" si="0"/>
        <v>0.28700000000000003</v>
      </c>
      <c r="AA16" s="64">
        <f t="shared" si="0"/>
        <v>0.33199999999999996</v>
      </c>
      <c r="AB16" s="64">
        <f t="shared" si="0"/>
        <v>0.31400000000000006</v>
      </c>
      <c r="AC16" s="64">
        <f t="shared" si="0"/>
        <v>3.6760000000000002</v>
      </c>
      <c r="AD16" s="64">
        <f t="shared" si="0"/>
        <v>3.0760000000000005</v>
      </c>
      <c r="AE16" s="64">
        <f t="shared" si="0"/>
        <v>5.76</v>
      </c>
      <c r="AF16" s="64">
        <f t="shared" si="0"/>
        <v>2.1829999999999998</v>
      </c>
      <c r="AG16" s="64">
        <f t="shared" si="0"/>
        <v>2.9840000000000004</v>
      </c>
      <c r="AH16" s="64">
        <f t="shared" si="0"/>
        <v>2.0409999999999999</v>
      </c>
      <c r="AI16" s="64">
        <f t="shared" si="0"/>
        <v>2.9319999999999995</v>
      </c>
      <c r="AJ16" s="64">
        <f t="shared" si="0"/>
        <v>0.873</v>
      </c>
      <c r="AK16" s="64">
        <f t="shared" si="0"/>
        <v>0.52400000000000002</v>
      </c>
      <c r="AL16" s="64">
        <f t="shared" si="0"/>
        <v>3.6329999999999996</v>
      </c>
      <c r="AM16" s="64">
        <f t="shared" si="0"/>
        <v>10.351999999999999</v>
      </c>
      <c r="AN16" s="64">
        <f t="shared" si="0"/>
        <v>-1.1370000000000005</v>
      </c>
      <c r="AO16" s="64">
        <f t="shared" si="0"/>
        <v>3.5889999999999995</v>
      </c>
      <c r="AP16" s="64">
        <f t="shared" si="0"/>
        <v>3.306</v>
      </c>
    </row>
    <row r="17" spans="1:42" s="64" customFormat="1" ht="11.4" x14ac:dyDescent="0.25">
      <c r="A17" s="64" t="s">
        <v>180</v>
      </c>
      <c r="B17" s="64">
        <f>10*((AVERAGE(B2:B3,B14)))</f>
        <v>8.3200000000000021</v>
      </c>
      <c r="C17" s="64">
        <f t="shared" ref="C17:AP17" si="1">10*((AVERAGE(C2:C3,C14)))</f>
        <v>-1.406666666666667</v>
      </c>
      <c r="D17" s="64">
        <f t="shared" si="1"/>
        <v>3.2133333333333329</v>
      </c>
      <c r="E17" s="64">
        <f t="shared" si="1"/>
        <v>-2.4866666666666668</v>
      </c>
      <c r="F17" s="64">
        <f t="shared" si="1"/>
        <v>-2.6733333333333338</v>
      </c>
      <c r="G17" s="64">
        <f t="shared" si="1"/>
        <v>-7.7599999999999989</v>
      </c>
      <c r="H17" s="64">
        <f t="shared" si="1"/>
        <v>-5.8866666666666676</v>
      </c>
      <c r="I17" s="64">
        <f t="shared" si="1"/>
        <v>1.42</v>
      </c>
      <c r="J17" s="64">
        <f t="shared" si="1"/>
        <v>3.1833333333333336</v>
      </c>
      <c r="K17" s="64">
        <f t="shared" si="1"/>
        <v>34.333333333333321</v>
      </c>
      <c r="L17" s="64">
        <f t="shared" si="1"/>
        <v>-4.7766666666666664</v>
      </c>
      <c r="M17" s="64">
        <f t="shared" si="1"/>
        <v>1.6266666666666665</v>
      </c>
      <c r="N17" s="64">
        <f t="shared" si="1"/>
        <v>2.8433333333333333</v>
      </c>
      <c r="O17" s="64">
        <f t="shared" si="1"/>
        <v>5.8166666666666655</v>
      </c>
      <c r="P17" s="64">
        <f t="shared" si="1"/>
        <v>0.93666666666666665</v>
      </c>
      <c r="Q17" s="64">
        <f t="shared" si="1"/>
        <v>3.3566666666666674</v>
      </c>
      <c r="R17" s="64">
        <f t="shared" si="1"/>
        <v>4.5933333333333337</v>
      </c>
      <c r="S17" s="64">
        <f t="shared" si="1"/>
        <v>3.1266666666666665</v>
      </c>
      <c r="T17" s="64">
        <f t="shared" si="1"/>
        <v>8.1766666666666659</v>
      </c>
      <c r="U17" s="64">
        <f t="shared" si="1"/>
        <v>-0.12666666666666659</v>
      </c>
      <c r="V17" s="64">
        <f t="shared" si="1"/>
        <v>-0.19666666666666666</v>
      </c>
      <c r="W17" s="64">
        <f t="shared" si="1"/>
        <v>35.96</v>
      </c>
      <c r="X17" s="64">
        <f t="shared" si="1"/>
        <v>31.196666666666673</v>
      </c>
      <c r="Y17" s="64">
        <f t="shared" si="1"/>
        <v>32.453333333333333</v>
      </c>
      <c r="Z17" s="64">
        <f t="shared" si="1"/>
        <v>0.95666666666666678</v>
      </c>
      <c r="AA17" s="64">
        <f t="shared" si="1"/>
        <v>1.1066666666666665</v>
      </c>
      <c r="AB17" s="64">
        <f t="shared" si="1"/>
        <v>1.0466666666666669</v>
      </c>
      <c r="AC17" s="64">
        <f t="shared" si="1"/>
        <v>12.253333333333336</v>
      </c>
      <c r="AD17" s="64">
        <f t="shared" si="1"/>
        <v>10.253333333333332</v>
      </c>
      <c r="AE17" s="64">
        <f t="shared" si="1"/>
        <v>19.2</v>
      </c>
      <c r="AF17" s="64">
        <f t="shared" si="1"/>
        <v>7.2766666666666655</v>
      </c>
      <c r="AG17" s="64">
        <f t="shared" si="1"/>
        <v>9.946666666666669</v>
      </c>
      <c r="AH17" s="64">
        <f t="shared" si="1"/>
        <v>6.8033333333333337</v>
      </c>
      <c r="AI17" s="64">
        <f t="shared" si="1"/>
        <v>9.7733333333333317</v>
      </c>
      <c r="AJ17" s="64">
        <f t="shared" si="1"/>
        <v>2.91</v>
      </c>
      <c r="AK17" s="64">
        <f t="shared" si="1"/>
        <v>1.7466666666666666</v>
      </c>
      <c r="AL17" s="64">
        <f t="shared" si="1"/>
        <v>12.109999999999996</v>
      </c>
      <c r="AM17" s="64">
        <f t="shared" si="1"/>
        <v>34.506666666666661</v>
      </c>
      <c r="AN17" s="64">
        <f t="shared" si="1"/>
        <v>-3.7900000000000018</v>
      </c>
      <c r="AO17" s="64">
        <f t="shared" si="1"/>
        <v>11.963333333333333</v>
      </c>
      <c r="AP17" s="64">
        <f t="shared" si="1"/>
        <v>11.020000000000001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Volume</vt:lpstr>
      <vt:lpstr>Conductivity</vt:lpstr>
      <vt:lpstr>Nutrients</vt:lpstr>
      <vt:lpstr>Trace_Elements</vt:lpstr>
      <vt:lpstr>Additional elements</vt:lpstr>
      <vt:lpstr>Sediments</vt:lpstr>
      <vt:lpstr>FEP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 Reis, Rafael</dc:creator>
  <cp:lastModifiedBy>dos Reis, Rafael</cp:lastModifiedBy>
  <dcterms:created xsi:type="dcterms:W3CDTF">2026-01-31T23:29:02Z</dcterms:created>
  <dcterms:modified xsi:type="dcterms:W3CDTF">2026-07-06T16:11:11Z</dcterms:modified>
</cp:coreProperties>
</file>